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itemProps2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Instruções de preenchimento" sheetId="1" state="visible" r:id="rId2"/>
    <sheet name="Resumo do Orçamento" sheetId="2" state="visible" r:id="rId3"/>
    <sheet name="Orçamento Sintético" sheetId="3" state="visible" r:id="rId4"/>
    <sheet name="Orçamento Analítico" sheetId="4" state="visible" r:id="rId5"/>
    <sheet name="Insumos e Serviços" sheetId="5" state="visible" r:id="rId6"/>
    <sheet name="Marcas e Modelos" sheetId="6" state="visible" r:id="rId7"/>
    <sheet name="Composição de BDI" sheetId="7" state="visible" r:id="rId8"/>
    <sheet name="Composição de Encargos Sociais" sheetId="8" state="visible" r:id="rId9"/>
    <sheet name="Cronograma" sheetId="9" state="visible" r:id="rId10"/>
  </sheets>
  <definedNames>
    <definedName function="false" hidden="false" localSheetId="8" name="_xlnm.Print_Area" vbProcedure="false">Cronograma!$A$1:$F$75</definedName>
    <definedName function="false" hidden="false" localSheetId="8" name="_xlnm.Print_Titles" vbProcedure="false">Cronograma!$1:$8</definedName>
    <definedName function="false" hidden="false" localSheetId="4" name="_xlnm.Print_Area" vbProcedure="false">'Insumos e Serviços'!$A$1:$F$26</definedName>
    <definedName function="false" hidden="false" localSheetId="4" name="_xlnm.Print_Titles" vbProcedure="false">'Insumos e Serviços'!$1:$8</definedName>
    <definedName function="false" hidden="false" localSheetId="3" name="_xlnm.Print_Area" vbProcedure="false">'Orçamento Analítico'!$A$1:$H$54</definedName>
    <definedName function="false" hidden="false" localSheetId="3" name="_xlnm.Print_Titles" vbProcedure="false">'Orçamento Analítico'!$1:$7</definedName>
    <definedName function="false" hidden="false" localSheetId="2" name="_xlnm.Print_Titles" vbProcedure="false">'Orçamento Sintético'!$1:$8</definedName>
    <definedName function="false" hidden="false" localSheetId="1" name="_xlnm.Print_Area" vbProcedure="false">'Resumo do Orçamento'!$A$1:$F$17</definedName>
    <definedName function="false" hidden="false" name="nv01_cronograma" vbProcedure="false">Cronograma!$A$9</definedName>
    <definedName function="false" hidden="false" name="nv01_sintético" vbProcedure="false">'Orçamento Sintético'!$A$9</definedName>
    <definedName function="false" hidden="false" name="nv02_cronograma" vbProcedure="false">Cronograma!$A$11</definedName>
    <definedName function="false" hidden="false" name="nv02_sintético" vbProcedure="false">'Orçamento Sintético'!$A$10</definedName>
    <definedName function="false" hidden="false" name="nv03_cronograma" vbProcedure="false">Cronograma!$A$25</definedName>
    <definedName function="false" hidden="false" name="nv03_sintético" vbProcedure="false">'Orçamento Sintético'!$A$17</definedName>
    <definedName function="false" hidden="false" name="nv04_cronograma" vbProcedure="false">cronograma!#ref!</definedName>
    <definedName function="false" hidden="false" name="nv04_sintético" vbProcedure="false">'orçamento sintético'!#ref!</definedName>
    <definedName function="false" hidden="false" name="nv05_cronograma" vbProcedure="false">cronograma!#ref!</definedName>
    <definedName function="false" hidden="false" name="nv05_sintético" vbProcedure="false">'orçamento sintético'!#ref!</definedName>
    <definedName function="false" hidden="false" name="nv06_cronograma" vbProcedure="false">cronograma!#ref!</definedName>
    <definedName function="false" hidden="false" name="nv06_sintético" vbProcedure="false">'orçamento sintético'!#ref!</definedName>
    <definedName function="false" hidden="false" name="nv_A_curvainsumo" vbProcedure="false">#REF!</definedName>
    <definedName function="false" hidden="false" name="nv_B_curvainsumo" vbProcedure="false">#REF!</definedName>
    <definedName function="false" hidden="false" name="nv_C_curvainsumo" vbProcedure="false">#REF!</definedName>
    <definedName function="false" hidden="false" name="nv_serviços_analítico" vbProcedure="false">'Orçamento Analítico'!$A$11</definedName>
    <definedName function="false" hidden="false" name="nv_serviços_sintético" vbProcedure="false">'Orçamento Sintético'!$A$11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<sst xmlns="http://schemas.openxmlformats.org/spreadsheetml/2006/main" count="584" uniqueCount="326">
  <si>
    <t xml:space="preserve">Instruções de Preenchimento do Modelo de Proposta</t>
  </si>
  <si>
    <t xml:space="preserve"> </t>
  </si>
  <si>
    <t xml:space="preserve">CONSIDERAÇÕES GERAIS</t>
  </si>
  <si>
    <r>
      <rPr>
        <sz val="7.5"/>
        <color rgb="FF000000"/>
        <rFont val="Arial"/>
        <family val="2"/>
        <charset val="1"/>
      </rPr>
      <t xml:space="preserve">O cabeçalho deverá ser preenchido somente na </t>
    </r>
    <r>
      <rPr>
        <b val="true"/>
        <sz val="7.5"/>
        <color rgb="FFFF0000"/>
        <rFont val="Arial"/>
        <family val="2"/>
        <charset val="1"/>
      </rPr>
      <t xml:space="preserve">PLANILHA DE ORÇAMENTO SINTÉTICO</t>
    </r>
    <r>
      <rPr>
        <sz val="7.5"/>
        <color rgb="FF000000"/>
        <rFont val="Arial"/>
        <family val="2"/>
        <charset val="1"/>
      </rPr>
      <t xml:space="preserve">, pois será repetido automaticamente nas demais planilhas. Para isso, o mouse deverá ser posicionado sobre a célula que contem a informação, e posteriormente pressionado F2</t>
    </r>
  </si>
  <si>
    <t xml:space="preserve">Sugerimos a seguinte sequência de preenchimento de planilhas:</t>
  </si>
  <si>
    <t xml:space="preserve">2.1</t>
  </si>
  <si>
    <t xml:space="preserve">Valide os valores constantes na Planilha de Insumos e Serviços, observando as orientações contidas no edital no tocante aos valores máximos.</t>
  </si>
  <si>
    <t xml:space="preserve">2.2</t>
  </si>
  <si>
    <t xml:space="preserve">Valide os coeficientes de participação dos insumos, constantes na Planilha de Orçamento Analítico.</t>
  </si>
  <si>
    <t xml:space="preserve">2.3</t>
  </si>
  <si>
    <t xml:space="preserve">Preencha os coeficientes relativo à cada item da Planilha de Composição do BDI, realizando os ajustes que julgar necessário, observando as orientações sobre esta planilha, que estão descritas abaixo;</t>
  </si>
  <si>
    <t xml:space="preserve">2.4</t>
  </si>
  <si>
    <r>
      <rPr>
        <sz val="7.5"/>
        <color rgb="FF000000"/>
        <rFont val="Arial"/>
        <family val="0"/>
        <charset val="1"/>
      </rPr>
      <t xml:space="preserve">Preencha o percentual referente à mão-de-obra na célula </t>
    </r>
    <r>
      <rPr>
        <b val="true"/>
        <sz val="7.5"/>
        <color rgb="FFFF0000"/>
        <rFont val="Arial"/>
        <family val="0"/>
        <charset val="1"/>
      </rPr>
      <t xml:space="preserve">B42</t>
    </r>
    <r>
      <rPr>
        <sz val="7.5"/>
        <color rgb="FF000000"/>
        <rFont val="Arial"/>
        <family val="0"/>
        <charset val="1"/>
      </rPr>
      <t xml:space="preserve"> da Planilha de Orçamento Sintético;</t>
    </r>
  </si>
  <si>
    <t xml:space="preserve">2.5</t>
  </si>
  <si>
    <t xml:space="preserve">Neste momento o valor final da proposta já será conhecido. Preencha a Planilha de Composição de Encargos Sociais com os percentuais de cada item que a compoe.</t>
  </si>
  <si>
    <t xml:space="preserve">A</t>
  </si>
  <si>
    <t xml:space="preserve">SOBRE A PLANILHA DE ORÇAMENTO SINTÉTICO</t>
  </si>
  <si>
    <t xml:space="preserve">A1</t>
  </si>
  <si>
    <r>
      <rPr>
        <sz val="7.5"/>
        <color rgb="FF000000"/>
        <rFont val="Arial"/>
        <family val="2"/>
        <charset val="1"/>
      </rPr>
      <t xml:space="preserve">A Planilha Orçamentária </t>
    </r>
    <r>
      <rPr>
        <b val="true"/>
        <sz val="7.5"/>
        <color rgb="FFFF0000"/>
        <rFont val="Arial"/>
        <family val="2"/>
        <charset val="1"/>
      </rPr>
      <t xml:space="preserve">não</t>
    </r>
    <r>
      <rPr>
        <sz val="7.5"/>
        <color rgb="FF000000"/>
        <rFont val="Arial"/>
        <family val="2"/>
        <charset val="1"/>
      </rPr>
      <t xml:space="preserve"> poderá sofrer alterações em sua estrutura (adição ou subtração de serviços, ou mesmo alteração na quantidade dos itens);</t>
    </r>
  </si>
  <si>
    <t xml:space="preserve">A2</t>
  </si>
  <si>
    <r>
      <rPr>
        <sz val="7.5"/>
        <color rgb="FF000000"/>
        <rFont val="Arial"/>
        <family val="2"/>
        <charset val="1"/>
      </rPr>
      <t xml:space="preserve">Os preços unitários desta planilha estão vinculados, por dependência, às demais planilhas (Orçamento Analítico, Insumos e Serviços). Desta forma </t>
    </r>
    <r>
      <rPr>
        <b val="true"/>
        <sz val="7.5"/>
        <color rgb="FFFF0000"/>
        <rFont val="Arial"/>
        <family val="2"/>
        <charset val="1"/>
      </rPr>
      <t xml:space="preserve">NENHUM</t>
    </r>
    <r>
      <rPr>
        <sz val="7.5"/>
        <color rgb="FF000000"/>
        <rFont val="Arial"/>
        <family val="2"/>
        <charset val="1"/>
      </rPr>
      <t xml:space="preserve"> valor unitário deverá ser preenchido diretamente nesta planilha;</t>
    </r>
  </si>
  <si>
    <t xml:space="preserve">B</t>
  </si>
  <si>
    <t xml:space="preserve">SOBRE A PLANILHA DE ORÇAMENTO ANALÍTICO</t>
  </si>
  <si>
    <t xml:space="preserve">B1</t>
  </si>
  <si>
    <t xml:space="preserve">Esta planilha é referencial, portanto os coeficientes de participação dos insumos poderão sofrer alterações;</t>
  </si>
  <si>
    <t xml:space="preserve">B2</t>
  </si>
  <si>
    <t xml:space="preserve">Esta planilha contem vínculos. Tornando-se dependente dos preços, descrições e unidades constantes tanto na Planilha de Insumos e Serviços quanto na Planilha de Orçamento Sintético;</t>
  </si>
  <si>
    <t xml:space="preserve">B3</t>
  </si>
  <si>
    <t xml:space="preserve">Os valores unitários de serviços compostos nesta planilha, são transportados automaticamente para a Planilha de Orçamento Sintético;</t>
  </si>
  <si>
    <t xml:space="preserve">C</t>
  </si>
  <si>
    <t xml:space="preserve">SOBRE A PLANILHA DE INSUMOS E SERVIÇOS</t>
  </si>
  <si>
    <t xml:space="preserve">C1</t>
  </si>
  <si>
    <t xml:space="preserve">Esta planilha constitui a base para estruturação dos preços unitários e totais.</t>
  </si>
  <si>
    <t xml:space="preserve">C2</t>
  </si>
  <si>
    <t xml:space="preserve">Valide os valores constantes nesta planilha, observando as orientações contidas no edital no tocante aos valores máximos.</t>
  </si>
  <si>
    <t xml:space="preserve">C3</t>
  </si>
  <si>
    <r>
      <rPr>
        <sz val="7.5"/>
        <color rgb="FF000000"/>
        <rFont val="Arial"/>
        <family val="2"/>
        <charset val="1"/>
      </rPr>
      <t xml:space="preserve">Os valores unitários deverão ser preenchidos com </t>
    </r>
    <r>
      <rPr>
        <b val="true"/>
        <u val="single"/>
        <sz val="7.5"/>
        <color rgb="FFFF0000"/>
        <rFont val="Arial"/>
        <family val="2"/>
        <charset val="1"/>
      </rPr>
      <t xml:space="preserve">no máximo duas casas decimais</t>
    </r>
    <r>
      <rPr>
        <sz val="7.5"/>
        <color rgb="FF000000"/>
        <rFont val="Arial"/>
        <family val="2"/>
        <charset val="1"/>
      </rPr>
      <t xml:space="preserve">. Caso opte por aplicar um percentual lde desconto, certifique-se de utilizar fórmula de arredondamento ou truncamento respeitando este limite.</t>
    </r>
  </si>
  <si>
    <t xml:space="preserve">C4</t>
  </si>
  <si>
    <r>
      <rPr>
        <sz val="7.5"/>
        <color rgb="FF000000"/>
        <rFont val="Arial"/>
        <family val="2"/>
        <charset val="1"/>
      </rPr>
      <t xml:space="preserve">Indique a marca e modelo dos itens (quando aplicável). A </t>
    </r>
    <r>
      <rPr>
        <b val="true"/>
        <u val="single"/>
        <sz val="7.5"/>
        <color rgb="FFFF0000"/>
        <rFont val="Arial"/>
        <family val="2"/>
        <charset val="1"/>
      </rPr>
      <t xml:space="preserve">não indicação de marca e ou modelo de referência constitui afronta ao edital, sob pena de desclassificação da proposta.</t>
    </r>
  </si>
  <si>
    <t xml:space="preserve">D</t>
  </si>
  <si>
    <t xml:space="preserve">SOBRE A PLANILHA DE COMPOSIÇÃO DE BDI</t>
  </si>
  <si>
    <t xml:space="preserve">D1</t>
  </si>
  <si>
    <t xml:space="preserve">Os itens constantes nesta planilha foram adotados por este Órgão com base no decreto 7.983 de 8 de abril de 2013. Os percentuais são referenciais e foram baseados no Acórdão TCU 2622/2013-Plenário. É de responsabilidade da licitante o preenchimento dos percetuais desta planilha, em conformidade com sua realidade;</t>
  </si>
  <si>
    <t xml:space="preserve">D2</t>
  </si>
  <si>
    <t xml:space="preserve">O percentual aplicável do ISS está vinculado ao percentual de mão de obra informado na Planilha de Composição de Custo Total, e será automaticamente ajustado quando executado a orientação contida em 2.4;</t>
  </si>
  <si>
    <t xml:space="preserve">D3</t>
  </si>
  <si>
    <t xml:space="preserve">O valor final da composição do BDI está vinculado, por precedência, à Planilha de Orçamento Sintético.</t>
  </si>
  <si>
    <t xml:space="preserve">E</t>
  </si>
  <si>
    <t xml:space="preserve">SOBRE A PLANILHA DE COMPOSIÇÃO DE ENCARGOS SOCIAIS</t>
  </si>
  <si>
    <t xml:space="preserve">E1</t>
  </si>
  <si>
    <t xml:space="preserve">Esta planilha é meramente demonstrativa (não influi sobre o valor final do orçamento).</t>
  </si>
  <si>
    <t xml:space="preserve">F</t>
  </si>
  <si>
    <t xml:space="preserve">SOBRE O CRONOGRAMA FÍSICO-FINANCEIRO</t>
  </si>
  <si>
    <t xml:space="preserve">F.1</t>
  </si>
  <si>
    <t xml:space="preserve">Os itens e valores desta planiha são provenientes da Planilha de Orçamento Sintético;</t>
  </si>
  <si>
    <t xml:space="preserve">F.2</t>
  </si>
  <si>
    <r>
      <rPr>
        <sz val="7.5"/>
        <color rgb="FF000000"/>
        <rFont val="Arial"/>
        <family val="2"/>
        <charset val="1"/>
      </rPr>
      <t xml:space="preserve">Os </t>
    </r>
    <r>
      <rPr>
        <b val="true"/>
        <sz val="7.5"/>
        <color rgb="FFFF0000"/>
        <rFont val="Arial"/>
        <family val="2"/>
        <charset val="1"/>
      </rPr>
      <t xml:space="preserve">serviços</t>
    </r>
    <r>
      <rPr>
        <sz val="7.5"/>
        <color rgb="FF000000"/>
        <rFont val="Arial"/>
        <family val="2"/>
        <charset val="1"/>
      </rPr>
      <t xml:space="preserve"> a serem executados mensalmente, deverão ser informadas na </t>
    </r>
    <r>
      <rPr>
        <b val="true"/>
        <sz val="7.5"/>
        <color rgb="FFFF0000"/>
        <rFont val="Arial"/>
        <family val="2"/>
        <charset val="1"/>
      </rPr>
      <t xml:space="preserve">linha do percentual</t>
    </r>
    <r>
      <rPr>
        <sz val="7.5"/>
        <color rgb="FF000000"/>
        <rFont val="Arial"/>
        <family val="2"/>
        <charset val="1"/>
      </rPr>
      <t xml:space="preserve">, e os valores serão preenchidos automaticamente, inclusive nas etapas macro;</t>
    </r>
  </si>
  <si>
    <t xml:space="preserve">F.3</t>
  </si>
  <si>
    <t xml:space="preserve">O ajuste final (última etapa) de um determinado item, deverá respeitar a fórmula inserida no último mês do cronograma, transportando-a quando necessário.</t>
  </si>
  <si>
    <t xml:space="preserve">Planilha Orçamentária Resumida</t>
  </si>
  <si>
    <t xml:space="preserve">Item</t>
  </si>
  <si>
    <t xml:space="preserve">Descrição</t>
  </si>
  <si>
    <t xml:space="preserve">Total</t>
  </si>
  <si>
    <t xml:space="preserve">Peso (%)</t>
  </si>
  <si>
    <t xml:space="preserve"> 01 </t>
  </si>
  <si>
    <t xml:space="preserve"> 02 </t>
  </si>
  <si>
    <t xml:space="preserve"> 03 </t>
  </si>
  <si>
    <t xml:space="preserve"> 04 </t>
  </si>
  <si>
    <t xml:space="preserve"> 05 </t>
  </si>
  <si>
    <t xml:space="preserve">Total sem BDI</t>
  </si>
  <si>
    <t xml:space="preserve">Total do BDI</t>
  </si>
  <si>
    <t xml:space="preserve">(22,12%)</t>
  </si>
  <si>
    <t xml:space="preserve">Total Geral</t>
  </si>
  <si>
    <t xml:space="preserve">P. Execução:</t>
  </si>
  <si>
    <t xml:space="preserve">Licitação:</t>
  </si>
  <si>
    <t xml:space="preserve">Objeto: Recuperação piso de garagem (RAD) e sinalização horizontal - PJDIJ e PJSA</t>
  </si>
  <si>
    <t xml:space="preserve">Data:</t>
  </si>
  <si>
    <t xml:space="preserve">Local: Diversas Promotorias</t>
  </si>
  <si>
    <t xml:space="preserve">P. Validade:</t>
  </si>
  <si>
    <t xml:space="preserve">Razão Social:</t>
  </si>
  <si>
    <t xml:space="preserve">Telefone:</t>
  </si>
  <si>
    <t xml:space="preserve">P. Garantia:</t>
  </si>
  <si>
    <t xml:space="preserve">CNPJ:</t>
  </si>
  <si>
    <t xml:space="preserve">E-mail:</t>
  </si>
  <si>
    <t xml:space="preserve">G</t>
  </si>
  <si>
    <t xml:space="preserve">H</t>
  </si>
  <si>
    <t xml:space="preserve">Orçamento Sintético</t>
  </si>
  <si>
    <t xml:space="preserve">Código</t>
  </si>
  <si>
    <t xml:space="preserve">Banco</t>
  </si>
  <si>
    <t xml:space="preserve">Und</t>
  </si>
  <si>
    <t xml:space="preserve">Quant.</t>
  </si>
  <si>
    <t xml:space="preserve">Valor Unit</t>
  </si>
  <si>
    <t xml:space="preserve">SERVIÇOS TÉCNICO-PROFISSIONAIS</t>
  </si>
  <si>
    <t xml:space="preserve"> 01.08 </t>
  </si>
  <si>
    <t xml:space="preserve">TAXAS E EMOLUMENTOS</t>
  </si>
  <si>
    <t xml:space="preserve"> 01.08.1 </t>
  </si>
  <si>
    <t xml:space="preserve"> MPDFT1020 </t>
  </si>
  <si>
    <t xml:space="preserve">Próprio</t>
  </si>
  <si>
    <t xml:space="preserve">Anotação de Responsabilidade Técnica (Faixa 3 - Tabela A - CONFEA)</t>
  </si>
  <si>
    <t xml:space="preserve">un</t>
  </si>
  <si>
    <t xml:space="preserve"> 01.09 </t>
  </si>
  <si>
    <t xml:space="preserve">TESTES</t>
  </si>
  <si>
    <t xml:space="preserve"> 01.09.1 </t>
  </si>
  <si>
    <t xml:space="preserve"> MPDFT0794</t>
  </si>
  <si>
    <t xml:space="preserve">
Ensaio de resistência mínima à impactos - esclerômetria</t>
  </si>
  <si>
    <t xml:space="preserve"> 01.09.2 </t>
  </si>
  <si>
    <t xml:space="preserve"> MPDFT0795</t>
  </si>
  <si>
    <t xml:space="preserve">
Ensaio de resistência à aderência ou arrancamento</t>
  </si>
  <si>
    <t xml:space="preserve">SERVIÇOS PRELIMINARES</t>
  </si>
  <si>
    <t xml:space="preserve"> 02.01 </t>
  </si>
  <si>
    <t xml:space="preserve">CANTEIRO DE OBRA: IMPLANTAÇÃO, OPERAÇÃO E MANUTENÇÃO</t>
  </si>
  <si>
    <t xml:space="preserve"> 02.01.03 </t>
  </si>
  <si>
    <t xml:space="preserve">PROTEÇÃO E SINALIZAÇÃO</t>
  </si>
  <si>
    <t xml:space="preserve"> 02.01.03.1 </t>
  </si>
  <si>
    <t xml:space="preserve"> MPDFT1470 </t>
  </si>
  <si>
    <t xml:space="preserve">Copia da SBC (012223) - TAPUME/CERCAMENTO COM TELA PLÁSTICA, ALTURA 1,20M</t>
  </si>
  <si>
    <t xml:space="preserve">M</t>
  </si>
  <si>
    <t xml:space="preserve"> 02.01.03.2</t>
  </si>
  <si>
    <t xml:space="preserve"> MPDFT1580 </t>
  </si>
  <si>
    <t xml:space="preserve">Cópia da FDE (13.80.013) - Proteção / isolamento de superfícies com lona plástica preta</t>
  </si>
  <si>
    <t xml:space="preserve">m²</t>
  </si>
  <si>
    <t xml:space="preserve"> 02.02 </t>
  </si>
  <si>
    <t xml:space="preserve">DEMOLIÇÃO, REMOÇÃO, INTERDIÇÃO E REMANEJAMENTO</t>
  </si>
  <si>
    <t xml:space="preserve"> 02.02.02 </t>
  </si>
  <si>
    <t xml:space="preserve">REMOÇÃO</t>
  </si>
  <si>
    <t xml:space="preserve"> 02.02.02.1</t>
  </si>
  <si>
    <t xml:space="preserve"> MPDFT0659 </t>
  </si>
  <si>
    <t xml:space="preserve">Transporte de material – bota-fora, D.M.T = 15,0 km</t>
  </si>
  <si>
    <t xml:space="preserve">m³</t>
  </si>
  <si>
    <t xml:space="preserve"> 02.02.02.2</t>
  </si>
  <si>
    <t xml:space="preserve"> MPDFT1174 </t>
  </si>
  <si>
    <t xml:space="preserve">Transporte de material – bota-fora, D.M.T = 50,0 km</t>
  </si>
  <si>
    <t xml:space="preserve"> 02.02.02.3</t>
  </si>
  <si>
    <t xml:space="preserve"> 100195 </t>
  </si>
  <si>
    <t xml:space="preserve"> 02.02.02.4</t>
  </si>
  <si>
    <t xml:space="preserve"> MPDFT1016 </t>
  </si>
  <si>
    <t xml:space="preserve">Copia da SINAPI (97644) - Remoção e recolocação de ralos, tampas, tampões e grelhas.</t>
  </si>
  <si>
    <t xml:space="preserve">SERVIÇOS AUXILIARES E ADMINISTRATIVOS</t>
  </si>
  <si>
    <t xml:space="preserve"> 03.01 </t>
  </si>
  <si>
    <t xml:space="preserve">PESSOAL</t>
  </si>
  <si>
    <t xml:space="preserve"> 03.01.1
</t>
  </si>
  <si>
    <t xml:space="preserve"> 93572 </t>
  </si>
  <si>
    <t xml:space="preserve"> 03.01.2
</t>
  </si>
  <si>
    <t xml:space="preserve"> 90778 </t>
  </si>
  <si>
    <t xml:space="preserve">ARQUITETURA</t>
  </si>
  <si>
    <t xml:space="preserve"> 04.06 </t>
  </si>
  <si>
    <t xml:space="preserve">REVESTIMENTOS</t>
  </si>
  <si>
    <t xml:space="preserve"> 04.06.02 </t>
  </si>
  <si>
    <t xml:space="preserve">REVESTIMENTOS DE PISO</t>
  </si>
  <si>
    <t xml:space="preserve">04.06.02.1</t>
  </si>
  <si>
    <t xml:space="preserve"> MPDFT0860 </t>
  </si>
  <si>
    <t xml:space="preserve">Revestimento multicamadas (ou multilayers) de alta resistência (RAD) a base de resina epóxi, e=3mm - conforme CEE e anexos - incluso remoção total do revestimento atual, tratamento de fissuras e correções pontuais, selamento e regularização do substrato com primer epóxi - 2 camadas, lixamento fino, limpeza e isolamento dos quadrantes, aplicação dos acabamentos (top coat) da circulação de veículos com aspersão de agregado antiderrapante e tinta epóxi altos sólidos com máquina airless, além da demarcação e sinalização horizontal com tinta poliuretano (PU)</t>
  </si>
  <si>
    <t xml:space="preserve"> 04.06.05 </t>
  </si>
  <si>
    <t xml:space="preserve">PINTURAS</t>
  </si>
  <si>
    <t xml:space="preserve"> 04.06.05.1</t>
  </si>
  <si>
    <t xml:space="preserve"> 100758 </t>
  </si>
  <si>
    <t xml:space="preserve"> 04.06.05.2</t>
  </si>
  <si>
    <t xml:space="preserve"> 100717 </t>
  </si>
  <si>
    <t xml:space="preserve">SERVIÇOS DIVERSOS</t>
  </si>
  <si>
    <t xml:space="preserve"> 05.01 </t>
  </si>
  <si>
    <t xml:space="preserve">LIMPEZA DA OBRA</t>
  </si>
  <si>
    <t xml:space="preserve"> 05.01.1 </t>
  </si>
  <si>
    <t xml:space="preserve"> 99803 </t>
  </si>
  <si>
    <t xml:space="preserve">Material</t>
  </si>
  <si>
    <t xml:space="preserve">Mão de Obra</t>
  </si>
  <si>
    <t xml:space="preserve">Total do BDI (22,12%)</t>
  </si>
  <si>
    <t xml:space="preserve">Planilha Orçamentária Analítica</t>
  </si>
  <si>
    <t xml:space="preserve"> CM0645 </t>
  </si>
  <si>
    <t xml:space="preserve">Testes</t>
  </si>
  <si>
    <t xml:space="preserve"> MPDFT0794 </t>
  </si>
  <si>
    <t xml:space="preserve"> 88249 </t>
  </si>
  <si>
    <t xml:space="preserve"> 88321 </t>
  </si>
  <si>
    <t xml:space="preserve"> MPDFT0795 </t>
  </si>
  <si>
    <t xml:space="preserve"> 88239 </t>
  </si>
  <si>
    <t xml:space="preserve"> 00004491 </t>
  </si>
  <si>
    <t xml:space="preserve"> 00037524 </t>
  </si>
  <si>
    <t xml:space="preserve"> 88316 </t>
  </si>
  <si>
    <t xml:space="preserve"> 00003777 </t>
  </si>
  <si>
    <t xml:space="preserve"> 02.02.02.01 </t>
  </si>
  <si>
    <t xml:space="preserve">REMOÇÃO DE EQUIPAMENTOS E ACESSÓRIOS</t>
  </si>
  <si>
    <t xml:space="preserve"> 100981 </t>
  </si>
  <si>
    <t xml:space="preserve"> 97914 </t>
  </si>
  <si>
    <t xml:space="preserve"> 97915 </t>
  </si>
  <si>
    <t xml:space="preserve"> 04.06.02</t>
  </si>
  <si>
    <t xml:space="preserve">Insumos e Serviços</t>
  </si>
  <si>
    <t xml:space="preserve">Classificação</t>
  </si>
  <si>
    <t xml:space="preserve">SINAPI</t>
  </si>
  <si>
    <t xml:space="preserve">Insumo</t>
  </si>
  <si>
    <t xml:space="preserve">LONA PLASTICA PESADA PRETA, E = 150 MICRA</t>
  </si>
  <si>
    <t xml:space="preserve">PONTALETE *7,5 X 7,5* CM EM PINUS, MISTA OU EQUIVALENTE DA REGIAO - BRUTA</t>
  </si>
  <si>
    <t xml:space="preserve">TELA PLASTICA LARANJA, TIPO TAPUME PARA SINALIZACAO, MALHA RETANGULAR, ROLO 1.20 X 50 M (L X C)</t>
  </si>
  <si>
    <t xml:space="preserve">PISO EPOXI MULTILAYER, ESPESSURA *2* MM (INCLUSO EXECUCAO)</t>
  </si>
  <si>
    <t xml:space="preserve">Composição</t>
  </si>
  <si>
    <t xml:space="preserve">TRANSPORTE HORIZONTAL MANUAL, DE SACOS DE 50 KG (UNIDADE: KGXKM). AF_07/2019</t>
  </si>
  <si>
    <t xml:space="preserve">KGXKM</t>
  </si>
  <si>
    <t xml:space="preserve">LIXAMENTO MANUAL EM SUPERFÍCIES METÁLICAS EM OBRA. AF_01/2020</t>
  </si>
  <si>
    <t xml:space="preserve">PINTURA COM TINTA ALQUÍDICA DE ACABAMENTO (ESMALTE SINTÉTICO ACETINADO) APLICADA A ROLO OU PINCEL SOBRE SUPERFÍCIES METÁLICAS (EXCETO PERFIL) EXECUTADO EM OBRA (02 DEMÃOS). AF_01/2020</t>
  </si>
  <si>
    <t xml:space="preserve">CARGA, MANOBRA E DESCARGA DE ENTULHO EM CAMINHÃO BASCULANTE 6 M³ - CARGA COM ESCAVADEIRA HIDRÁULICA  (CAÇAMBA DE 0,80 M³ / 111 HP) E DESCARGA LIVRE (UNIDADE: M3). AF_07/2020</t>
  </si>
  <si>
    <t xml:space="preserve">AJUDANTE DE CARPINTEIRO COM ENCARGOS COMPLEMENTARES</t>
  </si>
  <si>
    <t xml:space="preserve">AUXILIAR DE LABORATÓRIO COM ENCARGOS COMPLEMENTARES</t>
  </si>
  <si>
    <t xml:space="preserve">SERVENTE COM ENCARGOS COMPLEMENTARES</t>
  </si>
  <si>
    <t xml:space="preserve">TÉCNICO DE LABORATÓRIO COM ENCARGOS COMPLEMENTARES</t>
  </si>
  <si>
    <t xml:space="preserve">ENGENHEIRO CIVIL DE OBRA PLENO COM ENCARGOS COMPLEMENTARES</t>
  </si>
  <si>
    <t xml:space="preserve">ENCARREGADO GERAL DE OBRAS COM ENCARGOS COMPLEMENTARES</t>
  </si>
  <si>
    <t xml:space="preserve">MES</t>
  </si>
  <si>
    <t xml:space="preserve">TRANSPORTE COM CAMINHÃO BASCULANTE DE 6 M³, EM VIA URBANA PAVIMENTADA, DMT ATÉ 30 KM (UNIDADE: M3XKM). AF_07/2020</t>
  </si>
  <si>
    <t xml:space="preserve">M3XKM</t>
  </si>
  <si>
    <t xml:space="preserve">TRANSPORTE COM CAMINHÃO BASCULANTE DE 6 M³, EM VIA URBANA PAVIMENTADA, ADICIONAL PARA DMT EXCEDENTE A 30 KM (UNIDADE: M3XKM). AF_07/2020</t>
  </si>
  <si>
    <t xml:space="preserve">LIMPEZA DE PISO CERÂMICO OU PORCELANATO COM PANO ÚMIDO. AF_04/2019</t>
  </si>
  <si>
    <t xml:space="preserve">Anotação de Resposanbilidade Técnica (Faixa 3 - Tabela A - CONFEA)</t>
  </si>
  <si>
    <t xml:space="preserve">vb</t>
  </si>
  <si>
    <t xml:space="preserve">Planilha de Marcas e Modelos</t>
  </si>
  <si>
    <t xml:space="preserve">Referência Comercial</t>
  </si>
  <si>
    <t xml:space="preserve">Produto Ofertado</t>
  </si>
  <si>
    <t xml:space="preserve">Marca</t>
  </si>
  <si>
    <t xml:space="preserve">Modelo</t>
  </si>
  <si>
    <t xml:space="preserve">Massa epóxi</t>
  </si>
  <si>
    <t xml:space="preserve">Solepoxy</t>
  </si>
  <si>
    <t xml:space="preserve">Solemass Epóxi</t>
  </si>
  <si>
    <t xml:space="preserve">Argamassa Epóxi</t>
  </si>
  <si>
    <t xml:space="preserve">ViabitArgamassa Epóxi - 40 Mpa</t>
  </si>
  <si>
    <t xml:space="preserve">Argamassa Uretano</t>
  </si>
  <si>
    <t xml:space="preserve">Argamassa UT Crete</t>
  </si>
  <si>
    <t xml:space="preserve">Primer para preparação de superfície</t>
  </si>
  <si>
    <t xml:space="preserve">BASF</t>
  </si>
  <si>
    <t xml:space="preserve">MasterTop 1200 A4 e MasterTop 1200 B4</t>
  </si>
  <si>
    <t xml:space="preserve">Revestimento argamassado, base epóxi para pisos</t>
  </si>
  <si>
    <t xml:space="preserve">MasterTop 1240</t>
  </si>
  <si>
    <t xml:space="preserve">Primer para pintura epóxi</t>
  </si>
  <si>
    <t xml:space="preserve">MasterTop P203</t>
  </si>
  <si>
    <t xml:space="preserve">Pintura epóxi</t>
  </si>
  <si>
    <t xml:space="preserve">MasterTop 2300</t>
  </si>
  <si>
    <t xml:space="preserve">Agregado (carga mineral)</t>
  </si>
  <si>
    <t xml:space="preserve">MasterSeal 941</t>
  </si>
  <si>
    <t xml:space="preserve">Tinta Poliuretano</t>
  </si>
  <si>
    <t xml:space="preserve">LIKO</t>
  </si>
  <si>
    <t xml:space="preserve">BASE LIKMAXIDUR PU BRILHANTE</t>
  </si>
  <si>
    <t xml:space="preserve">Selante de Poliuretano</t>
  </si>
  <si>
    <t xml:space="preserve">Sika</t>
  </si>
  <si>
    <t xml:space="preserve">Sikaflex Construction</t>
  </si>
  <si>
    <t xml:space="preserve">Composição de BDI</t>
  </si>
  <si>
    <t xml:space="preserve">Discriminação</t>
  </si>
  <si>
    <t xml:space="preserve">%</t>
  </si>
  <si>
    <t xml:space="preserve">Grupo A</t>
  </si>
  <si>
    <t xml:space="preserve">% em relação ao custo direto CD</t>
  </si>
  <si>
    <t xml:space="preserve">Despesas Indiretas</t>
  </si>
  <si>
    <t xml:space="preserve">a1</t>
  </si>
  <si>
    <t xml:space="preserve">Administração Central</t>
  </si>
  <si>
    <t xml:space="preserve">a2</t>
  </si>
  <si>
    <t xml:space="preserve">Seguro + garantia</t>
  </si>
  <si>
    <t xml:space="preserve">a3</t>
  </si>
  <si>
    <t xml:space="preserve">Risco</t>
  </si>
  <si>
    <t xml:space="preserve">a4</t>
  </si>
  <si>
    <t xml:space="preserve">Despesa Financeira</t>
  </si>
  <si>
    <t xml:space="preserve">a5</t>
  </si>
  <si>
    <t xml:space="preserve">Lucro</t>
  </si>
  <si>
    <t xml:space="preserve">Grupo B</t>
  </si>
  <si>
    <t xml:space="preserve">% em relação ao valor total VT</t>
  </si>
  <si>
    <t xml:space="preserve">Tributos</t>
  </si>
  <si>
    <t xml:space="preserve">Pis</t>
  </si>
  <si>
    <t xml:space="preserve">Cofins</t>
  </si>
  <si>
    <t xml:space="preserve">ISS (2% após desconto das mercadorias aplicadas)</t>
  </si>
  <si>
    <t xml:space="preserve">BDI</t>
  </si>
  <si>
    <t xml:space="preserve">BDI = [(((1+(a1+a2+a3))*(1+a4)*(1+a5)))/(1-B1)-1]</t>
  </si>
  <si>
    <t xml:space="preserve">Composição de Encargos Sociais - Mensalista não desonerado</t>
  </si>
  <si>
    <t xml:space="preserve">GRUPO A</t>
  </si>
  <si>
    <t xml:space="preserve">INSS</t>
  </si>
  <si>
    <t xml:space="preserve">SESI</t>
  </si>
  <si>
    <t xml:space="preserve">A3</t>
  </si>
  <si>
    <t xml:space="preserve">SENAI</t>
  </si>
  <si>
    <t xml:space="preserve">A4</t>
  </si>
  <si>
    <t xml:space="preserve">INCRA</t>
  </si>
  <si>
    <t xml:space="preserve">A5</t>
  </si>
  <si>
    <t xml:space="preserve">SEBRAE</t>
  </si>
  <si>
    <t xml:space="preserve">A6</t>
  </si>
  <si>
    <t xml:space="preserve">Salário-Educação</t>
  </si>
  <si>
    <t xml:space="preserve">A7</t>
  </si>
  <si>
    <t xml:space="preserve">Seguro Contra Acidentes Trabalho</t>
  </si>
  <si>
    <t xml:space="preserve">A8</t>
  </si>
  <si>
    <t xml:space="preserve">Fundo de Garantia por Tempo de Serviços</t>
  </si>
  <si>
    <t xml:space="preserve">A9</t>
  </si>
  <si>
    <t xml:space="preserve">SECONCI</t>
  </si>
  <si>
    <t xml:space="preserve"> Total dos Encargos Sociais Básicos</t>
  </si>
  <si>
    <t xml:space="preserve">GRUPO B</t>
  </si>
  <si>
    <t xml:space="preserve">Repouso Semanal Remunerado</t>
  </si>
  <si>
    <t xml:space="preserve">Feriados</t>
  </si>
  <si>
    <t xml:space="preserve">Auxílio-enfermidade</t>
  </si>
  <si>
    <t xml:space="preserve">B4</t>
  </si>
  <si>
    <t xml:space="preserve">13º Salário</t>
  </si>
  <si>
    <t xml:space="preserve">B5</t>
  </si>
  <si>
    <t xml:space="preserve">Licença-paternidade</t>
  </si>
  <si>
    <t xml:space="preserve">B6</t>
  </si>
  <si>
    <t xml:space="preserve">Faltas justificadas</t>
  </si>
  <si>
    <t xml:space="preserve">B7</t>
  </si>
  <si>
    <t xml:space="preserve">Dias de chuva</t>
  </si>
  <si>
    <t xml:space="preserve">B8</t>
  </si>
  <si>
    <t xml:space="preserve">Auxílio acidente de trabalho</t>
  </si>
  <si>
    <t xml:space="preserve">B9</t>
  </si>
  <si>
    <t xml:space="preserve">Férias gozadas</t>
  </si>
  <si>
    <t xml:space="preserve">B10</t>
  </si>
  <si>
    <t xml:space="preserve">Salário maternidade</t>
  </si>
  <si>
    <t xml:space="preserve">Total de Encargos Sociais que recebem incidências de A</t>
  </si>
  <si>
    <t xml:space="preserve">GRUPO C</t>
  </si>
  <si>
    <t xml:space="preserve">Aviso prévio indenizado</t>
  </si>
  <si>
    <t xml:space="preserve">Aviso prévio trabalhado</t>
  </si>
  <si>
    <t xml:space="preserve">Férias indenizadas</t>
  </si>
  <si>
    <t xml:space="preserve">Depósito rescisão sem justa causa</t>
  </si>
  <si>
    <t xml:space="preserve">C5</t>
  </si>
  <si>
    <t xml:space="preserve">Indenização adicional</t>
  </si>
  <si>
    <t xml:space="preserve">GRUPO D</t>
  </si>
  <si>
    <t xml:space="preserve">Reincidência de A sobre B</t>
  </si>
  <si>
    <t xml:space="preserve">Reincidência do FGTS sobre API e Grupo A sobre APT</t>
  </si>
  <si>
    <t xml:space="preserve">D </t>
  </si>
  <si>
    <t xml:space="preserve">Total das Taxas incidências e reincidências</t>
  </si>
  <si>
    <t xml:space="preserve">Total das taxas incidências e reincidências</t>
  </si>
  <si>
    <t xml:space="preserve">Cronograma Físico e Financeiro</t>
  </si>
  <si>
    <t xml:space="preserve">Total Por Etapa</t>
  </si>
  <si>
    <t xml:space="preserve">30 DIAS</t>
  </si>
  <si>
    <t xml:space="preserve">60 DIAS</t>
  </si>
  <si>
    <t xml:space="preserve">90 DIAS</t>
  </si>
  <si>
    <t xml:space="preserve">Porcentagem</t>
  </si>
  <si>
    <t xml:space="preserve">Custo</t>
  </si>
  <si>
    <t xml:space="preserve">Valor Mensal</t>
  </si>
  <si>
    <t xml:space="preserve">Porcentagem Acumulado</t>
  </si>
  <si>
    <t xml:space="preserve">Custo Acumulado</t>
  </si>
  <si>
    <t xml:space="preserve">Valor Acumulado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</si>
</sst>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%"/>
    <numFmt numFmtId="166" formatCode="General"/>
    <numFmt numFmtId="167" formatCode="d/m/yyyy"/>
    <numFmt numFmtId="168" formatCode="#,##0.00"/>
    <numFmt numFmtId="169" formatCode="#,##0.00\ %"/>
    <numFmt numFmtId="170" formatCode="_-* #,##0.00_-;\-* #,##0.00_-;_-* \-??_-;_-@_-"/>
    <numFmt numFmtId="171" formatCode="#,##0.0000"/>
    <numFmt numFmtId="172" formatCode="0.00%"/>
  </numFmts>
  <fonts count="37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0"/>
      <name val="Tahoma"/>
      <family val="2"/>
      <charset val="1"/>
    </font>
    <font>
      <b val="true"/>
      <sz val="10"/>
      <name val="Arial"/>
      <family val="2"/>
      <charset val="1"/>
    </font>
    <font>
      <b val="true"/>
      <sz val="7.5"/>
      <color rgb="FF000000"/>
      <name val="Arial"/>
      <family val="2"/>
      <charset val="1"/>
    </font>
    <font>
      <sz val="7.5"/>
      <name val="Arial"/>
      <family val="2"/>
      <charset val="1"/>
    </font>
    <font>
      <sz val="7.5"/>
      <color rgb="FF000000"/>
      <name val="Arial"/>
      <family val="2"/>
      <charset val="1"/>
    </font>
    <font>
      <b val="true"/>
      <sz val="7.5"/>
      <color rgb="FFFF0000"/>
      <name val="Arial"/>
      <family val="2"/>
      <charset val="1"/>
    </font>
    <font>
      <sz val="7.5"/>
      <color rgb="FF000000"/>
      <name val="Arial"/>
      <family val="0"/>
      <charset val="1"/>
    </font>
    <font>
      <b val="true"/>
      <sz val="7.5"/>
      <color rgb="FFFF0000"/>
      <name val="Arial"/>
      <family val="0"/>
      <charset val="1"/>
    </font>
    <font>
      <b val="true"/>
      <sz val="7.5"/>
      <name val="Arial"/>
      <family val="2"/>
      <charset val="1"/>
    </font>
    <font>
      <b val="true"/>
      <u val="single"/>
      <sz val="7.5"/>
      <color rgb="FFFF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b val="true"/>
      <sz val="8"/>
      <color rgb="FF000000"/>
      <name val="Arial"/>
      <family val="2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8"/>
      <color rgb="FF000000"/>
      <name val="Arial"/>
      <family val="1"/>
      <charset val="1"/>
    </font>
    <font>
      <sz val="8"/>
      <name val="Arial"/>
      <family val="1"/>
      <charset val="1"/>
    </font>
    <font>
      <b val="true"/>
      <sz val="8"/>
      <name val="Arial"/>
      <family val="1"/>
      <charset val="1"/>
    </font>
    <font>
      <sz val="10"/>
      <name val="Arial"/>
      <family val="1"/>
      <charset val="1"/>
    </font>
    <font>
      <sz val="8"/>
      <color rgb="FF000000"/>
      <name val="Arial"/>
      <family val="1"/>
      <charset val="1"/>
    </font>
    <font>
      <b val="true"/>
      <sz val="7.5"/>
      <name val="Arial"/>
      <family val="0"/>
      <charset val="1"/>
    </font>
    <font>
      <sz val="11"/>
      <name val="Arial"/>
      <family val="2"/>
      <charset val="1"/>
    </font>
    <font>
      <sz val="7.5"/>
      <name val="Arial"/>
      <family val="0"/>
      <charset val="1"/>
    </font>
    <font>
      <b val="true"/>
      <sz val="10"/>
      <name val="Arial"/>
      <family val="0"/>
      <charset val="1"/>
    </font>
    <font>
      <sz val="10"/>
      <name val="Arial"/>
      <family val="0"/>
      <charset val="1"/>
    </font>
    <font>
      <b val="true"/>
      <sz val="11"/>
      <color rgb="FF000000"/>
      <name val="Arial"/>
      <family val="2"/>
      <charset val="1"/>
    </font>
    <font>
      <b val="true"/>
      <i val="true"/>
      <sz val="8"/>
      <name val="Arial"/>
      <family val="1"/>
      <charset val="1"/>
    </font>
    <font>
      <b val="true"/>
      <i val="true"/>
      <sz val="8"/>
      <name val="Arial"/>
      <family val="2"/>
      <charset val="1"/>
    </font>
    <font>
      <b val="true"/>
      <i val="true"/>
      <sz val="8"/>
      <color rgb="FF000000"/>
      <name val="Arial"/>
      <family val="2"/>
      <charset val="1"/>
    </font>
    <font>
      <i val="true"/>
      <sz val="8"/>
      <name val="Arial"/>
      <family val="2"/>
      <charset val="1"/>
    </font>
    <font>
      <i val="true"/>
      <sz val="8"/>
      <color rgb="FF000000"/>
      <name val="Arial"/>
      <family val="2"/>
      <charset val="1"/>
    </font>
  </fonts>
  <fills count="19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FFFF00"/>
        <bgColor rgb="FFFFDBB6"/>
      </patternFill>
    </fill>
    <fill>
      <patternFill patternType="solid">
        <fgColor rgb="FFFFFFFF"/>
        <bgColor rgb="FFFFF8E5"/>
      </patternFill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  <fill>
      <patternFill patternType="solid">
        <fgColor rgb="FFB2B2B2"/>
        <bgColor rgb="FFBFBFBF"/>
      </patternFill>
    </fill>
    <fill>
      <patternFill patternType="solid">
        <fgColor rgb="FFF9D8C1"/>
        <bgColor rgb="FFFFDBB6"/>
      </patternFill>
    </fill>
    <fill>
      <patternFill patternType="solid">
        <fgColor rgb="FFFFDBB6"/>
        <bgColor rgb="FFF9D8C1"/>
      </patternFill>
    </fill>
    <fill>
      <patternFill patternType="solid">
        <fgColor rgb="FFFDF2EA"/>
        <bgColor rgb="FFFCF7E4"/>
      </patternFill>
    </fill>
    <fill>
      <patternFill patternType="solid">
        <fgColor rgb="FFF8E9D9"/>
        <bgColor rgb="FFFBE5D6"/>
      </patternFill>
    </fill>
    <fill>
      <patternFill patternType="solid">
        <fgColor rgb="FFDEEBF7"/>
        <bgColor rgb="FFD8ECF6"/>
      </patternFill>
    </fill>
    <fill>
      <patternFill patternType="solid">
        <fgColor rgb="FFEEEEEE"/>
        <bgColor rgb="FFFDF2EA"/>
      </patternFill>
    </fill>
    <fill>
      <patternFill patternType="solid">
        <fgColor rgb="FFFFF8E5"/>
        <bgColor rgb="FFFCF7E4"/>
      </patternFill>
    </fill>
    <fill>
      <patternFill patternType="solid">
        <fgColor rgb="FFFCF7E4"/>
        <bgColor rgb="FFFFF8E5"/>
      </patternFill>
    </fill>
    <fill>
      <patternFill patternType="solid">
        <fgColor rgb="FFD8ECF6"/>
        <bgColor rgb="FFDEEBF7"/>
      </patternFill>
    </fill>
    <fill>
      <patternFill patternType="solid">
        <fgColor rgb="FFF4B183"/>
        <bgColor rgb="FFF9D8C1"/>
      </patternFill>
    </fill>
    <fill>
      <patternFill patternType="solid">
        <fgColor rgb="FFFBE5D6"/>
        <bgColor rgb="FFF8E9D9"/>
      </patternFill>
    </fill>
  </fills>
  <borders count="2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/>
      <top style="thin">
        <color rgb="FFCCCCCC"/>
      </top>
      <bottom style="thin">
        <color rgb="FFCCCCCC"/>
      </bottom>
      <diagonal/>
    </border>
    <border diagonalUp="false" diagonalDown="false">
      <left/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 diagonalUp="false" diagonalDown="false">
      <left/>
      <right/>
      <top style="thick"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/>
      <diagonal/>
    </border>
    <border diagonalUp="false" diagonalDown="false">
      <left style="thin">
        <color rgb="FFCCCCCC"/>
      </left>
      <right style="thin">
        <color rgb="FFCCCCCC"/>
      </right>
      <top/>
      <bottom/>
      <diagonal/>
    </border>
    <border diagonalUp="false" diagonalDown="false">
      <left/>
      <right/>
      <top style="thin"/>
      <bottom style="thin">
        <color rgb="FFCCCCCC"/>
      </bottom>
      <diagonal/>
    </border>
    <border diagonalUp="false" diagonalDown="false">
      <left/>
      <right/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 diagonalUp="false" diagonalDown="false">
      <left/>
      <right/>
      <top style="thin">
        <color rgb="FFCCCCCC"/>
      </top>
      <bottom/>
      <diagonal/>
    </border>
    <border diagonalUp="false" diagonalDown="false">
      <left/>
      <right/>
      <top/>
      <bottom style="thin">
        <color rgb="FFCCCCCC"/>
      </bottom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3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3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5" fillId="0" borderId="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6" fillId="4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5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5" fillId="0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7" fillId="4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5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6" fillId="4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15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8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7" fillId="4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15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7" fillId="4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8" fillId="0" borderId="1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7" fillId="4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9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5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6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1" fillId="3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1" fillId="3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21" fillId="3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1" fillId="3" borderId="1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21" fillId="3" borderId="1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3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2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3" fillId="6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6" fillId="6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70" fontId="16" fillId="6" borderId="0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3" fillId="6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0" fillId="6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70" fontId="16" fillId="6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4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8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8" fillId="0" borderId="1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8" fillId="0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1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8" fillId="0" borderId="1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4" fillId="7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1" fillId="3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3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3" borderId="1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22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1" fillId="8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8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8" borderId="1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8" fontId="21" fillId="8" borderId="1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2" fillId="9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5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5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1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8" fontId="25" fillId="0" borderId="1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1" fillId="1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1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10" borderId="1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8" fontId="21" fillId="10" borderId="1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2" fillId="11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5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6" fillId="5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3" fillId="6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8" fontId="23" fillId="6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2" fillId="6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6" fillId="5" borderId="1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6" fillId="5" borderId="1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8" fillId="0" borderId="1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5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8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8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21" fillId="3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21" fillId="3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2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2" fillId="9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3" fillId="12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21" fillId="12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3" fillId="12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3" fillId="12" borderId="1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1" fontId="21" fillId="12" borderId="1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21" fillId="12" borderId="1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3" fillId="1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22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22" fillId="0" borderId="1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22" fillId="0" borderId="1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5" fillId="0" borderId="1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5" fillId="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25" fillId="0" borderId="1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21" fillId="3" borderId="1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1" fillId="14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14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14" borderId="1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8" fontId="21" fillId="14" borderId="1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2" fillId="15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8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1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28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8" fillId="0" borderId="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8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6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8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6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8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8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6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26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4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9" fillId="5" borderId="1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0" fillId="0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5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4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5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4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1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8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8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1" fillId="0" borderId="2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5" borderId="1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5" borderId="1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3" borderId="14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3" borderId="22" xfId="25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2" fontId="16" fillId="3" borderId="15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16" borderId="14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16" borderId="22" xfId="25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2" fontId="16" fillId="16" borderId="15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1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14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15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2" fontId="22" fillId="0" borderId="1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1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5" borderId="14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5" borderId="22" xfId="25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2" fontId="16" fillId="5" borderId="15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1" fillId="0" borderId="21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6" borderId="13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1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14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15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2" fontId="17" fillId="0" borderId="1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1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14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15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2" fontId="16" fillId="0" borderId="1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7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7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4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6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7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6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6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4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4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4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4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4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0" fillId="5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3" fillId="3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23" fillId="3" borderId="1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2" fontId="32" fillId="3" borderId="19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33" fillId="3" borderId="19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23" fillId="3" borderId="23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16" fillId="3" borderId="23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1" fillId="8" borderId="1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2" fontId="34" fillId="17" borderId="19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2" fontId="21" fillId="17" borderId="19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1" fillId="17" borderId="23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7" fillId="0" borderId="1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2" fontId="35" fillId="0" borderId="19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36" fillId="0" borderId="19" xfId="19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17" fillId="0" borderId="23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15" fillId="0" borderId="23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1" fillId="10" borderId="1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2" fontId="32" fillId="18" borderId="19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21" fillId="18" borderId="23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4" borderId="2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6" fillId="4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72" fontId="16" fillId="4" borderId="0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6" fillId="4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6" fillId="4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16" fillId="4" borderId="2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16" fillId="4" borderId="0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6" fillId="16" borderId="1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16" fillId="16" borderId="13" xfId="15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3" xfId="21"/>
    <cellStyle name="Normal 4" xfId="22"/>
    <cellStyle name="Normal_Orç 041_2009 Adaptação Copa PJ Ceilândia" xfId="23"/>
    <cellStyle name="Porcentagem 2" xfId="24"/>
    <cellStyle name="Texto Explicativo 2" xfId="25"/>
  </cellStyles>
  <dxfs count="86"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name val="Arial"/>
        <charset val="1"/>
        <family val="0"/>
        <color rgb="FFD8ECF6"/>
      </font>
    </dxf>
    <dxf>
      <font>
        <name val="Arial"/>
        <charset val="1"/>
        <family val="0"/>
        <color rgb="FFF4B183"/>
      </font>
    </dxf>
    <dxf>
      <font>
        <color rgb="FFF4B183"/>
      </font>
    </dxf>
    <dxf>
      <font>
        <color rgb="FFFFFFFF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name val="Arial"/>
        <charset val="1"/>
        <family val="0"/>
        <color rgb="FFD8ECF6"/>
      </font>
    </dxf>
    <dxf>
      <font>
        <name val="Arial"/>
        <charset val="1"/>
        <family val="0"/>
        <color rgb="FFF4B183"/>
      </font>
    </dxf>
    <dxf>
      <font>
        <color rgb="FFF4B183"/>
      </font>
    </dxf>
    <dxf>
      <font>
        <color rgb="FFFBE5D6"/>
      </font>
    </dxf>
    <dxf>
      <font>
        <color rgb="FFFBE5D6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name val="Arial"/>
        <charset val="1"/>
        <family val="0"/>
        <color rgb="FFD8ECF6"/>
      </font>
    </dxf>
    <dxf>
      <font>
        <name val="Arial"/>
        <charset val="1"/>
        <family val="0"/>
        <color rgb="FFF4B183"/>
      </font>
    </dxf>
    <dxf>
      <font>
        <color rgb="FFF4B183"/>
      </font>
    </dxf>
    <dxf>
      <font>
        <name val="Arial"/>
        <charset val="1"/>
        <family val="0"/>
        <color rgb="FFD8ECF6"/>
      </font>
    </dxf>
    <dxf>
      <font>
        <name val="Arial"/>
        <charset val="1"/>
        <family val="0"/>
        <color rgb="FFF4B183"/>
      </font>
    </dxf>
    <dxf>
      <font>
        <color rgb="FFF4B183"/>
      </font>
    </dxf>
    <dxf>
      <font>
        <name val="Arial"/>
        <charset val="1"/>
        <family val="0"/>
        <color rgb="FFD8ECF6"/>
      </font>
    </dxf>
    <dxf>
      <font>
        <name val="Arial"/>
        <charset val="1"/>
        <family val="0"/>
        <color rgb="FFF4B183"/>
      </font>
    </dxf>
    <dxf>
      <font>
        <color rgb="FFF4B183"/>
      </font>
    </dxf>
    <dxf>
      <font>
        <color rgb="FFFBE5D6"/>
      </font>
    </dxf>
    <dxf>
      <font>
        <color rgb="FFFBE5D6"/>
      </font>
    </dxf>
    <dxf>
      <font>
        <name val="Arial"/>
        <charset val="1"/>
        <family val="0"/>
        <color rgb="FFD8ECF6"/>
      </font>
    </dxf>
    <dxf>
      <font>
        <name val="Arial"/>
        <charset val="1"/>
        <family val="0"/>
        <color rgb="FFF4B183"/>
      </font>
    </dxf>
    <dxf>
      <font>
        <color rgb="FFF4B183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BE5D6"/>
      </font>
    </dxf>
    <dxf>
      <font>
        <color rgb="FFFBE5D6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BE5D6"/>
      </font>
    </dxf>
    <dxf>
      <font>
        <color rgb="FFFBE5D6"/>
      </font>
    </dxf>
    <dxf>
      <font>
        <color rgb="FFFFFFFF"/>
      </font>
    </dxf>
    <dxf>
      <font>
        <color rgb="FFFFFFFF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DDDDDD"/>
      <rgbColor rgb="FF993366"/>
      <rgbColor rgb="FFFFF8E5"/>
      <rgbColor rgb="FFD8ECF6"/>
      <rgbColor rgb="FF660066"/>
      <rgbColor rgb="FFF8E9D9"/>
      <rgbColor rgb="FF0066CC"/>
      <rgbColor rgb="FFCCCCCC"/>
      <rgbColor rgb="FF000080"/>
      <rgbColor rgb="FFFF00FF"/>
      <rgbColor rgb="FFFBE5D6"/>
      <rgbColor rgb="FF00FFFF"/>
      <rgbColor rgb="FF800080"/>
      <rgbColor rgb="FF800000"/>
      <rgbColor rgb="FF008080"/>
      <rgbColor rgb="FF0000FF"/>
      <rgbColor rgb="FF00CCFF"/>
      <rgbColor rgb="FFDEEBF7"/>
      <rgbColor rgb="FFEEEEEE"/>
      <rgbColor rgb="FFFCF7E4"/>
      <rgbColor rgb="FFBFBFBF"/>
      <rgbColor rgb="FFF4B183"/>
      <rgbColor rgb="FFD9D9D9"/>
      <rgbColor rgb="FFFFDBB6"/>
      <rgbColor rgb="FF3366FF"/>
      <rgbColor rgb="FF33CCCC"/>
      <rgbColor rgb="FFFDF2EA"/>
      <rgbColor rgb="FFF9D8C1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33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C11" activeCellId="0" sqref="C11"/>
    </sheetView>
  </sheetViews>
  <sheetFormatPr defaultColWidth="8.609375" defaultRowHeight="14.25" zeroHeight="false" outlineLevelRow="0" outlineLevelCol="0"/>
  <cols>
    <col collapsed="false" customWidth="true" hidden="false" outlineLevel="0" max="2" min="2" style="0" width="94.87"/>
  </cols>
  <sheetData>
    <row r="1" customFormat="false" ht="14.25" hidden="false" customHeight="false" outlineLevel="0" collapsed="false">
      <c r="A1" s="1" t="s">
        <v>0</v>
      </c>
      <c r="B1" s="1"/>
    </row>
    <row r="2" customFormat="false" ht="14.25" hidden="false" customHeight="false" outlineLevel="0" collapsed="false">
      <c r="A2" s="2" t="s">
        <v>1</v>
      </c>
      <c r="B2" s="3" t="s">
        <v>1</v>
      </c>
    </row>
    <row r="3" customFormat="false" ht="14.25" hidden="false" customHeight="false" outlineLevel="0" collapsed="false">
      <c r="A3" s="4" t="s">
        <v>1</v>
      </c>
      <c r="B3" s="5" t="s">
        <v>2</v>
      </c>
    </row>
    <row r="4" customFormat="false" ht="18.75" hidden="false" customHeight="false" outlineLevel="0" collapsed="false">
      <c r="A4" s="6" t="n">
        <v>1</v>
      </c>
      <c r="B4" s="7" t="s">
        <v>3</v>
      </c>
    </row>
    <row r="5" customFormat="false" ht="14.25" hidden="false" customHeight="false" outlineLevel="0" collapsed="false">
      <c r="A5" s="6" t="n">
        <v>2</v>
      </c>
      <c r="B5" s="8" t="s">
        <v>4</v>
      </c>
    </row>
    <row r="6" customFormat="false" ht="14.25" hidden="false" customHeight="false" outlineLevel="0" collapsed="false">
      <c r="A6" s="6" t="s">
        <v>5</v>
      </c>
      <c r="B6" s="8" t="s">
        <v>6</v>
      </c>
    </row>
    <row r="7" customFormat="false" ht="14.25" hidden="false" customHeight="false" outlineLevel="0" collapsed="false">
      <c r="A7" s="6" t="s">
        <v>7</v>
      </c>
      <c r="B7" s="8" t="s">
        <v>8</v>
      </c>
    </row>
    <row r="8" customFormat="false" ht="18.75" hidden="false" customHeight="false" outlineLevel="0" collapsed="false">
      <c r="A8" s="6" t="s">
        <v>9</v>
      </c>
      <c r="B8" s="8" t="s">
        <v>10</v>
      </c>
    </row>
    <row r="9" customFormat="false" ht="14.25" hidden="false" customHeight="false" outlineLevel="0" collapsed="false">
      <c r="A9" s="6" t="s">
        <v>11</v>
      </c>
      <c r="B9" s="9" t="s">
        <v>12</v>
      </c>
    </row>
    <row r="10" customFormat="false" ht="14.25" hidden="false" customHeight="false" outlineLevel="0" collapsed="false">
      <c r="A10" s="6" t="s">
        <v>13</v>
      </c>
      <c r="B10" s="8" t="s">
        <v>14</v>
      </c>
    </row>
    <row r="11" customFormat="false" ht="14.25" hidden="false" customHeight="false" outlineLevel="0" collapsed="false">
      <c r="A11" s="2" t="s">
        <v>1</v>
      </c>
      <c r="B11" s="3" t="s">
        <v>1</v>
      </c>
    </row>
    <row r="12" customFormat="false" ht="14.25" hidden="false" customHeight="false" outlineLevel="0" collapsed="false">
      <c r="A12" s="10" t="s">
        <v>15</v>
      </c>
      <c r="B12" s="5" t="s">
        <v>16</v>
      </c>
    </row>
    <row r="13" customFormat="false" ht="14.25" hidden="false" customHeight="false" outlineLevel="0" collapsed="false">
      <c r="A13" s="6" t="s">
        <v>17</v>
      </c>
      <c r="B13" s="7" t="s">
        <v>18</v>
      </c>
    </row>
    <row r="14" customFormat="false" ht="18.75" hidden="false" customHeight="false" outlineLevel="0" collapsed="false">
      <c r="A14" s="6" t="s">
        <v>19</v>
      </c>
      <c r="B14" s="7" t="s">
        <v>20</v>
      </c>
    </row>
    <row r="15" customFormat="false" ht="14.25" hidden="false" customHeight="false" outlineLevel="0" collapsed="false">
      <c r="A15" s="11" t="s">
        <v>21</v>
      </c>
      <c r="B15" s="12" t="s">
        <v>22</v>
      </c>
    </row>
    <row r="16" customFormat="false" ht="14.25" hidden="false" customHeight="false" outlineLevel="0" collapsed="false">
      <c r="A16" s="6" t="s">
        <v>23</v>
      </c>
      <c r="B16" s="8" t="s">
        <v>24</v>
      </c>
    </row>
    <row r="17" customFormat="false" ht="18.75" hidden="false" customHeight="false" outlineLevel="0" collapsed="false">
      <c r="A17" s="6" t="s">
        <v>25</v>
      </c>
      <c r="B17" s="8" t="s">
        <v>26</v>
      </c>
    </row>
    <row r="18" customFormat="false" ht="14.25" hidden="false" customHeight="false" outlineLevel="0" collapsed="false">
      <c r="A18" s="6" t="s">
        <v>27</v>
      </c>
      <c r="B18" s="8" t="s">
        <v>28</v>
      </c>
    </row>
    <row r="19" customFormat="false" ht="14.25" hidden="false" customHeight="false" outlineLevel="0" collapsed="false">
      <c r="A19" s="11" t="s">
        <v>29</v>
      </c>
      <c r="B19" s="12" t="s">
        <v>30</v>
      </c>
    </row>
    <row r="20" customFormat="false" ht="14.25" hidden="false" customHeight="false" outlineLevel="0" collapsed="false">
      <c r="A20" s="6" t="s">
        <v>31</v>
      </c>
      <c r="B20" s="8" t="s">
        <v>32</v>
      </c>
    </row>
    <row r="21" customFormat="false" ht="14.25" hidden="false" customHeight="false" outlineLevel="0" collapsed="false">
      <c r="A21" s="6" t="s">
        <v>33</v>
      </c>
      <c r="B21" s="8" t="s">
        <v>34</v>
      </c>
    </row>
    <row r="22" customFormat="false" ht="18.75" hidden="false" customHeight="false" outlineLevel="0" collapsed="false">
      <c r="A22" s="6" t="s">
        <v>35</v>
      </c>
      <c r="B22" s="7" t="s">
        <v>36</v>
      </c>
    </row>
    <row r="23" customFormat="false" ht="18.75" hidden="false" customHeight="false" outlineLevel="0" collapsed="false">
      <c r="A23" s="6" t="s">
        <v>37</v>
      </c>
      <c r="B23" s="7" t="s">
        <v>38</v>
      </c>
    </row>
    <row r="24" customFormat="false" ht="14.25" hidden="false" customHeight="false" outlineLevel="0" collapsed="false">
      <c r="A24" s="11" t="s">
        <v>39</v>
      </c>
      <c r="B24" s="12" t="s">
        <v>40</v>
      </c>
    </row>
    <row r="25" customFormat="false" ht="18.75" hidden="false" customHeight="false" outlineLevel="0" collapsed="false">
      <c r="A25" s="6" t="s">
        <v>41</v>
      </c>
      <c r="B25" s="8" t="s">
        <v>42</v>
      </c>
    </row>
    <row r="26" customFormat="false" ht="18.75" hidden="false" customHeight="false" outlineLevel="0" collapsed="false">
      <c r="A26" s="6" t="s">
        <v>43</v>
      </c>
      <c r="B26" s="8" t="s">
        <v>44</v>
      </c>
    </row>
    <row r="27" customFormat="false" ht="14.25" hidden="false" customHeight="false" outlineLevel="0" collapsed="false">
      <c r="A27" s="6" t="s">
        <v>45</v>
      </c>
      <c r="B27" s="8" t="s">
        <v>46</v>
      </c>
    </row>
    <row r="28" customFormat="false" ht="14.25" hidden="false" customHeight="false" outlineLevel="0" collapsed="false">
      <c r="A28" s="11" t="s">
        <v>47</v>
      </c>
      <c r="B28" s="12" t="s">
        <v>48</v>
      </c>
    </row>
    <row r="29" customFormat="false" ht="14.25" hidden="false" customHeight="false" outlineLevel="0" collapsed="false">
      <c r="A29" s="6" t="s">
        <v>49</v>
      </c>
      <c r="B29" s="8" t="s">
        <v>50</v>
      </c>
    </row>
    <row r="30" customFormat="false" ht="14.25" hidden="false" customHeight="false" outlineLevel="0" collapsed="false">
      <c r="A30" s="11" t="s">
        <v>51</v>
      </c>
      <c r="B30" s="12" t="s">
        <v>52</v>
      </c>
    </row>
    <row r="31" customFormat="false" ht="14.25" hidden="false" customHeight="false" outlineLevel="0" collapsed="false">
      <c r="A31" s="6" t="s">
        <v>53</v>
      </c>
      <c r="B31" s="8" t="s">
        <v>54</v>
      </c>
    </row>
    <row r="32" customFormat="false" ht="18.75" hidden="false" customHeight="false" outlineLevel="0" collapsed="false">
      <c r="A32" s="6" t="s">
        <v>55</v>
      </c>
      <c r="B32" s="7" t="s">
        <v>56</v>
      </c>
    </row>
    <row r="33" customFormat="false" ht="14.25" hidden="false" customHeight="false" outlineLevel="0" collapsed="false">
      <c r="A33" s="6" t="s">
        <v>57</v>
      </c>
      <c r="B33" s="8" t="s">
        <v>58</v>
      </c>
    </row>
  </sheetData>
  <mergeCells count="1">
    <mergeCell ref="A1:B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7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70" zoomScalePageLayoutView="100" workbookViewId="0">
      <selection pane="topLeft" activeCell="A1" activeCellId="0" sqref="A1"/>
    </sheetView>
  </sheetViews>
  <sheetFormatPr defaultColWidth="8.6171875" defaultRowHeight="14.25" zeroHeight="false" outlineLevelRow="0" outlineLevelCol="0"/>
  <cols>
    <col collapsed="false" customWidth="true" hidden="false" outlineLevel="0" max="1" min="1" style="13" width="12.63"/>
    <col collapsed="false" customWidth="true" hidden="false" outlineLevel="0" max="2" min="2" style="13" width="9.62"/>
    <col collapsed="false" customWidth="true" hidden="false" outlineLevel="0" max="3" min="3" style="13" width="10"/>
    <col collapsed="false" customWidth="true" hidden="false" outlineLevel="0" max="4" min="4" style="13" width="60"/>
    <col collapsed="false" customWidth="true" hidden="false" outlineLevel="0" max="5" min="5" style="13" width="10.13"/>
    <col collapsed="false" customWidth="true" hidden="false" outlineLevel="0" max="6" min="6" style="13" width="18.26"/>
    <col collapsed="false" customWidth="false" hidden="false" outlineLevel="0" max="1019" min="7" style="13" width="8.62"/>
    <col collapsed="false" customWidth="true" hidden="false" outlineLevel="0" max="1024" min="1020" style="13" width="10.5"/>
  </cols>
  <sheetData>
    <row r="1" customFormat="false" ht="14.25" hidden="false" customHeight="true" outlineLevel="0" collapsed="false">
      <c r="A1" s="14" t="str">
        <f aca="false">'Orçamento Sintético'!A1</f>
        <v>P. Execução:</v>
      </c>
      <c r="B1" s="14"/>
      <c r="C1" s="14"/>
      <c r="D1" s="15" t="str">
        <f aca="false">'Orçamento Sintético'!D1</f>
        <v>Objeto: Recuperação piso de garagem (RAD) e sinalização horizontal - PJDIJ e PJSA</v>
      </c>
      <c r="E1" s="16" t="str">
        <f aca="false">'Orçamento Sintético'!C1</f>
        <v>Licitação:</v>
      </c>
      <c r="F1" s="17" t="s">
        <v>1</v>
      </c>
    </row>
    <row r="2" customFormat="false" ht="23.25" hidden="false" customHeight="true" outlineLevel="0" collapsed="false">
      <c r="A2" s="18" t="str">
        <f aca="false">'Orçamento Sintético'!A2</f>
        <v>A</v>
      </c>
      <c r="B2" s="18"/>
      <c r="C2" s="18"/>
      <c r="D2" s="19" t="str">
        <f aca="false">'Orçamento Sintético'!D2</f>
        <v>Local: Diversas Promotorias</v>
      </c>
      <c r="E2" s="20" t="str">
        <f aca="false">'Orçamento Sintético'!C2</f>
        <v>B</v>
      </c>
      <c r="F2" s="17"/>
    </row>
    <row r="3" customFormat="false" ht="14.25" hidden="false" customHeight="false" outlineLevel="0" collapsed="false">
      <c r="A3" s="14" t="str">
        <f aca="false">'Orçamento Sintético'!A3</f>
        <v>P. Validade:</v>
      </c>
      <c r="B3" s="14"/>
      <c r="C3" s="14"/>
      <c r="D3" s="21" t="str">
        <f aca="false">'Orçamento Sintético'!C3</f>
        <v>Razão Social:</v>
      </c>
      <c r="E3" s="22" t="str">
        <f aca="false">'Orçamento Sintético'!E1</f>
        <v>Data:</v>
      </c>
      <c r="F3" s="17"/>
    </row>
    <row r="4" customFormat="false" ht="14.25" hidden="false" customHeight="false" outlineLevel="0" collapsed="false">
      <c r="A4" s="23" t="str">
        <f aca="false">'Orçamento Sintético'!A4</f>
        <v>C</v>
      </c>
      <c r="B4" s="23"/>
      <c r="C4" s="23"/>
      <c r="D4" s="24" t="str">
        <f aca="false">'Orçamento Sintético'!C4</f>
        <v>D</v>
      </c>
      <c r="E4" s="25" t="n">
        <f aca="false">'Orçamento Sintético'!E2</f>
        <v>1</v>
      </c>
      <c r="F4" s="17"/>
    </row>
    <row r="5" customFormat="false" ht="14.25" hidden="false" customHeight="false" outlineLevel="0" collapsed="false">
      <c r="A5" s="26" t="str">
        <f aca="false">'Orçamento Sintético'!A5</f>
        <v>P. Garantia:</v>
      </c>
      <c r="B5" s="27"/>
      <c r="C5" s="24" t="s">
        <v>1</v>
      </c>
      <c r="D5" s="28" t="str">
        <f aca="false">'Orçamento Sintético'!C5</f>
        <v>CNPJ:</v>
      </c>
      <c r="E5" s="22" t="str">
        <f aca="false">'Orçamento Sintético'!E3</f>
        <v>Telefone:</v>
      </c>
      <c r="F5" s="17"/>
    </row>
    <row r="6" customFormat="false" ht="14.25" hidden="false" customHeight="false" outlineLevel="0" collapsed="false">
      <c r="A6" s="29" t="str">
        <f aca="false">'Orçamento Sintético'!A6</f>
        <v>F</v>
      </c>
      <c r="B6" s="29"/>
      <c r="C6" s="29"/>
      <c r="D6" s="30" t="str">
        <f aca="false">'Orçamento Sintético'!C6</f>
        <v>G</v>
      </c>
      <c r="E6" s="20" t="str">
        <f aca="false">'Orçamento Sintético'!E4</f>
        <v>E</v>
      </c>
      <c r="F6" s="17"/>
    </row>
    <row r="7" customFormat="false" ht="12.75" hidden="false" customHeight="true" outlineLevel="0" collapsed="false">
      <c r="A7" s="31" t="s">
        <v>59</v>
      </c>
      <c r="B7" s="31"/>
      <c r="C7" s="31"/>
      <c r="D7" s="31"/>
      <c r="E7" s="31"/>
      <c r="F7" s="31"/>
    </row>
    <row r="8" s="33" customFormat="true" ht="14.25" hidden="false" customHeight="true" outlineLevel="0" collapsed="false">
      <c r="A8" s="32" t="s">
        <v>60</v>
      </c>
      <c r="B8" s="32"/>
      <c r="C8" s="32" t="s">
        <v>61</v>
      </c>
      <c r="D8" s="32"/>
      <c r="E8" s="32" t="s">
        <v>62</v>
      </c>
      <c r="F8" s="32" t="s">
        <v>63</v>
      </c>
    </row>
    <row r="9" s="39" customFormat="true" ht="24" hidden="false" customHeight="true" outlineLevel="0" collapsed="false">
      <c r="A9" s="34" t="s">
        <v>64</v>
      </c>
      <c r="B9" s="35"/>
      <c r="C9" s="36" t="str">
        <f aca="false">VLOOKUP(A9,'Orçamento Sintético'!$A:$H,4,0)</f>
        <v>SERVIÇOS TÉCNICO-PROFISSIONAIS</v>
      </c>
      <c r="D9" s="36"/>
      <c r="E9" s="37" t="n">
        <f aca="false">VLOOKUP(A9,'Orçamento Sintético'!$A:$H,8,0)</f>
        <v>22556.38</v>
      </c>
      <c r="F9" s="38" t="n">
        <f aca="false">ROUND(E9/$F$15,4)</f>
        <v>0.039</v>
      </c>
    </row>
    <row r="10" s="39" customFormat="true" ht="24" hidden="false" customHeight="true" outlineLevel="0" collapsed="false">
      <c r="A10" s="34" t="s">
        <v>65</v>
      </c>
      <c r="B10" s="35"/>
      <c r="C10" s="36" t="str">
        <f aca="false">VLOOKUP(A10,'Orçamento Sintético'!$A:$H,4,0)</f>
        <v>SERVIÇOS PRELIMINARES</v>
      </c>
      <c r="D10" s="36"/>
      <c r="E10" s="37" t="n">
        <f aca="false">VLOOKUP(A10,'Orçamento Sintético'!$A:$H,8,0)</f>
        <v>2508.41</v>
      </c>
      <c r="F10" s="38" t="n">
        <f aca="false">ROUND(E10/$F$15,4)</f>
        <v>0.0043</v>
      </c>
    </row>
    <row r="11" s="39" customFormat="true" ht="24" hidden="false" customHeight="true" outlineLevel="0" collapsed="false">
      <c r="A11" s="34" t="s">
        <v>66</v>
      </c>
      <c r="B11" s="35"/>
      <c r="C11" s="36" t="str">
        <f aca="false">VLOOKUP(A11,'Orçamento Sintético'!$A:$H,4,0)</f>
        <v>SERVIÇOS AUXILIARES E ADMINISTRATIVOS</v>
      </c>
      <c r="D11" s="36"/>
      <c r="E11" s="37" t="n">
        <f aca="false">VLOOKUP(A11,'Orçamento Sintético'!$A:$H,8,0)</f>
        <v>28397.43</v>
      </c>
      <c r="F11" s="38" t="n">
        <f aca="false">ROUND(E11/$F$15,4)</f>
        <v>0.0491</v>
      </c>
    </row>
    <row r="12" s="39" customFormat="true" ht="24" hidden="false" customHeight="true" outlineLevel="0" collapsed="false">
      <c r="A12" s="34" t="s">
        <v>67</v>
      </c>
      <c r="B12" s="35"/>
      <c r="C12" s="36" t="str">
        <f aca="false">VLOOKUP(A12,'Orçamento Sintético'!$A:$H,4,0)</f>
        <v>ARQUITETURA</v>
      </c>
      <c r="D12" s="36"/>
      <c r="E12" s="37" t="n">
        <f aca="false">VLOOKUP(A12,'Orçamento Sintético'!$A:$H,8,0)</f>
        <v>519306.1</v>
      </c>
      <c r="F12" s="38" t="n">
        <f aca="false">ROUND(E12/$F$15,4)</f>
        <v>0.8983</v>
      </c>
    </row>
    <row r="13" s="39" customFormat="true" ht="24" hidden="false" customHeight="true" outlineLevel="0" collapsed="false">
      <c r="A13" s="34" t="s">
        <v>68</v>
      </c>
      <c r="B13" s="35"/>
      <c r="C13" s="36" t="str">
        <f aca="false">VLOOKUP(A13,'Orçamento Sintético'!$A:$H,4,0)</f>
        <v>SERVIÇOS DIVERSOS</v>
      </c>
      <c r="D13" s="36"/>
      <c r="E13" s="37" t="n">
        <f aca="false">VLOOKUP(A13,'Orçamento Sintético'!$A:$H,8,0)</f>
        <v>5298.32</v>
      </c>
      <c r="F13" s="38" t="n">
        <f aca="false">ROUND(E13/$F$15,4)</f>
        <v>0.0092</v>
      </c>
    </row>
    <row r="14" customFormat="false" ht="14.25" hidden="false" customHeight="false" outlineLevel="0" collapsed="false">
      <c r="A14" s="40"/>
      <c r="B14" s="40"/>
      <c r="C14" s="40"/>
      <c r="D14" s="40"/>
      <c r="E14" s="40"/>
      <c r="F14" s="40"/>
    </row>
    <row r="15" s="45" customFormat="true" ht="14.25" hidden="false" customHeight="false" outlineLevel="0" collapsed="false">
      <c r="A15" s="41"/>
      <c r="B15" s="41"/>
      <c r="C15" s="41"/>
      <c r="D15" s="42" t="s">
        <v>69</v>
      </c>
      <c r="E15" s="43"/>
      <c r="F15" s="44" t="n">
        <f aca="false">SUM(E9:E13)</f>
        <v>578066.64</v>
      </c>
    </row>
    <row r="16" s="45" customFormat="true" ht="14.25" hidden="false" customHeight="false" outlineLevel="0" collapsed="false">
      <c r="A16" s="41"/>
      <c r="B16" s="41"/>
      <c r="C16" s="41"/>
      <c r="D16" s="42" t="s">
        <v>70</v>
      </c>
      <c r="E16" s="46" t="s">
        <v>71</v>
      </c>
      <c r="F16" s="44" t="n">
        <f aca="false">TRUNC(F15*'Composição de BDI'!D23,2)</f>
        <v>127868.34</v>
      </c>
    </row>
    <row r="17" s="45" customFormat="true" ht="14.25" hidden="false" customHeight="false" outlineLevel="0" collapsed="false">
      <c r="A17" s="41"/>
      <c r="B17" s="41"/>
      <c r="C17" s="41"/>
      <c r="D17" s="42" t="s">
        <v>72</v>
      </c>
      <c r="E17" s="43"/>
      <c r="F17" s="44" t="n">
        <f aca="false">SUM(F15:F16)</f>
        <v>705934.98</v>
      </c>
    </row>
  </sheetData>
  <mergeCells count="17">
    <mergeCell ref="A1:C1"/>
    <mergeCell ref="F1:F6"/>
    <mergeCell ref="A2:C2"/>
    <mergeCell ref="A3:C3"/>
    <mergeCell ref="A4:C4"/>
    <mergeCell ref="A6:C6"/>
    <mergeCell ref="A7:F7"/>
    <mergeCell ref="A8:B8"/>
    <mergeCell ref="C8:D8"/>
    <mergeCell ref="C9:D9"/>
    <mergeCell ref="C10:D10"/>
    <mergeCell ref="C11:D11"/>
    <mergeCell ref="C12:D12"/>
    <mergeCell ref="C13:D13"/>
    <mergeCell ref="A15:C15"/>
    <mergeCell ref="A16:C16"/>
    <mergeCell ref="A17:C17"/>
  </mergeCells>
  <printOptions headings="false" gridLines="false" gridLinesSet="true" horizontalCentered="true" verticalCentered="false"/>
  <pageMargins left="0.511805555555555" right="0.511805555555555" top="0.7875" bottom="0.78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43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55" zoomScalePageLayoutView="100" workbookViewId="0">
      <selection pane="topLeft" activeCell="D34" activeCellId="0" sqref="D34"/>
    </sheetView>
  </sheetViews>
  <sheetFormatPr defaultColWidth="8.6171875" defaultRowHeight="14.25" zeroHeight="false" outlineLevelRow="0" outlineLevelCol="0"/>
  <cols>
    <col collapsed="false" customWidth="true" hidden="false" outlineLevel="0" max="1" min="1" style="47" width="13"/>
    <col collapsed="false" customWidth="true" hidden="false" outlineLevel="0" max="2" min="2" style="47" width="9.62"/>
    <col collapsed="false" customWidth="false" hidden="false" outlineLevel="0" max="3" min="3" style="47" width="8.62"/>
    <col collapsed="false" customWidth="true" hidden="false" outlineLevel="0" max="4" min="4" style="47" width="61.62"/>
    <col collapsed="false" customWidth="true" hidden="false" outlineLevel="0" max="5" min="5" style="47" width="6.62"/>
    <col collapsed="false" customWidth="false" hidden="false" outlineLevel="0" max="6" min="6" style="47" width="8.62"/>
    <col collapsed="false" customWidth="true" hidden="false" outlineLevel="0" max="8" min="7" style="47" width="12.63"/>
    <col collapsed="false" customWidth="false" hidden="false" outlineLevel="0" max="1024" min="9" style="13" width="8.62"/>
  </cols>
  <sheetData>
    <row r="1" s="53" customFormat="true" ht="14.25" hidden="false" customHeight="true" outlineLevel="0" collapsed="false">
      <c r="A1" s="48" t="s">
        <v>73</v>
      </c>
      <c r="B1" s="49" t="s">
        <v>1</v>
      </c>
      <c r="C1" s="49" t="s">
        <v>74</v>
      </c>
      <c r="D1" s="50" t="s">
        <v>75</v>
      </c>
      <c r="E1" s="51" t="s">
        <v>76</v>
      </c>
      <c r="F1" s="51"/>
      <c r="G1" s="52" t="s">
        <v>1</v>
      </c>
      <c r="H1" s="52"/>
    </row>
    <row r="2" s="53" customFormat="true" ht="23.25" hidden="false" customHeight="true" outlineLevel="0" collapsed="false">
      <c r="A2" s="54" t="s">
        <v>15</v>
      </c>
      <c r="B2" s="54"/>
      <c r="C2" s="55" t="s">
        <v>21</v>
      </c>
      <c r="D2" s="50" t="s">
        <v>77</v>
      </c>
      <c r="E2" s="56" t="n">
        <v>1</v>
      </c>
      <c r="F2" s="56"/>
      <c r="G2" s="57" t="s">
        <v>1</v>
      </c>
      <c r="H2" s="57"/>
    </row>
    <row r="3" s="53" customFormat="true" ht="14.25" hidden="false" customHeight="true" outlineLevel="0" collapsed="false">
      <c r="A3" s="58" t="s">
        <v>78</v>
      </c>
      <c r="B3" s="58"/>
      <c r="C3" s="59" t="s">
        <v>79</v>
      </c>
      <c r="D3" s="59"/>
      <c r="E3" s="27" t="s">
        <v>80</v>
      </c>
      <c r="F3" s="27" t="s">
        <v>1</v>
      </c>
      <c r="G3" s="60" t="s">
        <v>1</v>
      </c>
      <c r="H3" s="61" t="s">
        <v>1</v>
      </c>
    </row>
    <row r="4" s="53" customFormat="true" ht="14.25" hidden="false" customHeight="true" outlineLevel="0" collapsed="false">
      <c r="A4" s="54" t="s">
        <v>29</v>
      </c>
      <c r="B4" s="54"/>
      <c r="C4" s="62" t="s">
        <v>39</v>
      </c>
      <c r="D4" s="62"/>
      <c r="E4" s="63" t="s">
        <v>47</v>
      </c>
      <c r="F4" s="63"/>
      <c r="G4" s="57" t="s">
        <v>1</v>
      </c>
      <c r="H4" s="57"/>
    </row>
    <row r="5" s="53" customFormat="true" ht="14.25" hidden="false" customHeight="true" outlineLevel="0" collapsed="false">
      <c r="A5" s="60" t="s">
        <v>81</v>
      </c>
      <c r="B5" s="61" t="s">
        <v>1</v>
      </c>
      <c r="C5" s="27" t="s">
        <v>82</v>
      </c>
      <c r="D5" s="61" t="s">
        <v>1</v>
      </c>
      <c r="E5" s="27" t="s">
        <v>83</v>
      </c>
      <c r="F5" s="27" t="s">
        <v>1</v>
      </c>
      <c r="G5" s="60" t="s">
        <v>1</v>
      </c>
      <c r="H5" s="61" t="s">
        <v>1</v>
      </c>
    </row>
    <row r="6" s="53" customFormat="true" ht="14.25" hidden="false" customHeight="true" outlineLevel="0" collapsed="false">
      <c r="A6" s="54" t="s">
        <v>51</v>
      </c>
      <c r="B6" s="54"/>
      <c r="C6" s="62" t="s">
        <v>84</v>
      </c>
      <c r="D6" s="62"/>
      <c r="E6" s="63" t="s">
        <v>85</v>
      </c>
      <c r="F6" s="63"/>
      <c r="G6" s="54" t="s">
        <v>1</v>
      </c>
      <c r="H6" s="54"/>
    </row>
    <row r="7" customFormat="false" ht="13.9" hidden="false" customHeight="true" outlineLevel="0" collapsed="false">
      <c r="A7" s="31" t="s">
        <v>86</v>
      </c>
      <c r="B7" s="31"/>
      <c r="C7" s="31"/>
      <c r="D7" s="31"/>
      <c r="E7" s="31"/>
      <c r="F7" s="31"/>
      <c r="G7" s="31"/>
      <c r="H7" s="31"/>
    </row>
    <row r="8" s="64" customFormat="true" ht="12.75" hidden="false" customHeight="false" outlineLevel="0" collapsed="false">
      <c r="A8" s="32" t="s">
        <v>60</v>
      </c>
      <c r="B8" s="32" t="s">
        <v>87</v>
      </c>
      <c r="C8" s="32" t="s">
        <v>88</v>
      </c>
      <c r="D8" s="32" t="s">
        <v>61</v>
      </c>
      <c r="E8" s="32" t="s">
        <v>89</v>
      </c>
      <c r="F8" s="32" t="s">
        <v>90</v>
      </c>
      <c r="G8" s="32" t="s">
        <v>91</v>
      </c>
      <c r="H8" s="32" t="s">
        <v>62</v>
      </c>
    </row>
    <row r="9" s="68" customFormat="true" ht="11.25" hidden="false" customHeight="false" outlineLevel="0" collapsed="false">
      <c r="A9" s="65" t="s">
        <v>64</v>
      </c>
      <c r="B9" s="66"/>
      <c r="C9" s="66"/>
      <c r="D9" s="67" t="s">
        <v>92</v>
      </c>
      <c r="E9" s="65"/>
      <c r="F9" s="37"/>
      <c r="G9" s="65"/>
      <c r="H9" s="37" t="n">
        <f aca="false">H10+H12</f>
        <v>22556.38</v>
      </c>
    </row>
    <row r="10" s="73" customFormat="true" ht="11.25" hidden="false" customHeight="false" outlineLevel="0" collapsed="false">
      <c r="A10" s="69" t="s">
        <v>93</v>
      </c>
      <c r="B10" s="70"/>
      <c r="C10" s="70"/>
      <c r="D10" s="71" t="s">
        <v>94</v>
      </c>
      <c r="E10" s="69"/>
      <c r="F10" s="72"/>
      <c r="G10" s="69"/>
      <c r="H10" s="72" t="n">
        <f aca="false">H11</f>
        <v>509.18</v>
      </c>
    </row>
    <row r="11" customFormat="false" ht="14.25" hidden="false" customHeight="false" outlineLevel="0" collapsed="false">
      <c r="A11" s="74" t="s">
        <v>95</v>
      </c>
      <c r="B11" s="75" t="s">
        <v>96</v>
      </c>
      <c r="C11" s="75" t="s">
        <v>97</v>
      </c>
      <c r="D11" s="76" t="s">
        <v>98</v>
      </c>
      <c r="E11" s="75" t="s">
        <v>99</v>
      </c>
      <c r="F11" s="77" t="n">
        <v>2</v>
      </c>
      <c r="G11" s="77" t="n">
        <f aca="false">VLOOKUP(A11,'Orçamento Analítico'!$A:$H,8,0)</f>
        <v>254.59</v>
      </c>
      <c r="H11" s="77" t="n">
        <f aca="false">TRUNC(F11*G11,2)</f>
        <v>509.18</v>
      </c>
    </row>
    <row r="12" customFormat="false" ht="14.25" hidden="false" customHeight="false" outlineLevel="0" collapsed="false">
      <c r="A12" s="69" t="s">
        <v>100</v>
      </c>
      <c r="B12" s="70"/>
      <c r="C12" s="70"/>
      <c r="D12" s="71" t="s">
        <v>101</v>
      </c>
      <c r="E12" s="69"/>
      <c r="F12" s="72"/>
      <c r="G12" s="69"/>
      <c r="H12" s="72" t="n">
        <f aca="false">SUM(H13:H14)</f>
        <v>22047.2</v>
      </c>
    </row>
    <row r="13" customFormat="false" ht="20.25" hidden="false" customHeight="false" outlineLevel="0" collapsed="false">
      <c r="A13" s="74" t="s">
        <v>102</v>
      </c>
      <c r="B13" s="75" t="s">
        <v>103</v>
      </c>
      <c r="C13" s="75" t="s">
        <v>97</v>
      </c>
      <c r="D13" s="76" t="s">
        <v>104</v>
      </c>
      <c r="E13" s="75" t="s">
        <v>99</v>
      </c>
      <c r="F13" s="77" t="n">
        <v>12</v>
      </c>
      <c r="G13" s="77" t="n">
        <f aca="false">VLOOKUP(A13,'Orçamento Analítico'!$A:$H,8,0)</f>
        <v>393.7</v>
      </c>
      <c r="H13" s="77" t="n">
        <f aca="false">TRUNC(F13*G13,2)</f>
        <v>4724.4</v>
      </c>
    </row>
    <row r="14" customFormat="false" ht="19.5" hidden="false" customHeight="true" outlineLevel="0" collapsed="false">
      <c r="A14" s="74" t="s">
        <v>105</v>
      </c>
      <c r="B14" s="75" t="s">
        <v>106</v>
      </c>
      <c r="C14" s="75" t="s">
        <v>97</v>
      </c>
      <c r="D14" s="76" t="s">
        <v>107</v>
      </c>
      <c r="E14" s="75" t="s">
        <v>99</v>
      </c>
      <c r="F14" s="77" t="n">
        <v>20</v>
      </c>
      <c r="G14" s="77" t="n">
        <f aca="false">VLOOKUP(A14,'Orçamento Analítico'!$A:$H,8,0)</f>
        <v>866.14</v>
      </c>
      <c r="H14" s="77" t="n">
        <f aca="false">TRUNC(F14*G14,2)</f>
        <v>17322.8</v>
      </c>
    </row>
    <row r="15" s="68" customFormat="true" ht="11.25" hidden="false" customHeight="false" outlineLevel="0" collapsed="false">
      <c r="A15" s="65" t="s">
        <v>65</v>
      </c>
      <c r="B15" s="66"/>
      <c r="C15" s="66"/>
      <c r="D15" s="67" t="s">
        <v>108</v>
      </c>
      <c r="E15" s="65"/>
      <c r="F15" s="37"/>
      <c r="G15" s="65"/>
      <c r="H15" s="37" t="n">
        <f aca="false">H16+H20</f>
        <v>2508.41</v>
      </c>
    </row>
    <row r="16" s="73" customFormat="true" ht="11.25" hidden="false" customHeight="false" outlineLevel="0" collapsed="false">
      <c r="A16" s="69" t="s">
        <v>109</v>
      </c>
      <c r="B16" s="70"/>
      <c r="C16" s="70"/>
      <c r="D16" s="71" t="s">
        <v>110</v>
      </c>
      <c r="E16" s="69"/>
      <c r="F16" s="72"/>
      <c r="G16" s="69"/>
      <c r="H16" s="72" t="n">
        <f aca="false">H17</f>
        <v>1552.2</v>
      </c>
    </row>
    <row r="17" s="82" customFormat="true" ht="11.25" hidden="false" customHeight="false" outlineLevel="0" collapsed="false">
      <c r="A17" s="78" t="s">
        <v>111</v>
      </c>
      <c r="B17" s="79"/>
      <c r="C17" s="79"/>
      <c r="D17" s="80" t="s">
        <v>112</v>
      </c>
      <c r="E17" s="78"/>
      <c r="F17" s="81"/>
      <c r="G17" s="78"/>
      <c r="H17" s="81" t="n">
        <f aca="false">SUM(H18:H19)</f>
        <v>1552.2</v>
      </c>
    </row>
    <row r="18" customFormat="false" ht="14.25" hidden="false" customHeight="false" outlineLevel="0" collapsed="false">
      <c r="A18" s="74" t="s">
        <v>113</v>
      </c>
      <c r="B18" s="75" t="s">
        <v>114</v>
      </c>
      <c r="C18" s="75" t="s">
        <v>97</v>
      </c>
      <c r="D18" s="76" t="s">
        <v>115</v>
      </c>
      <c r="E18" s="75" t="s">
        <v>116</v>
      </c>
      <c r="F18" s="77" t="n">
        <v>110</v>
      </c>
      <c r="G18" s="77" t="n">
        <f aca="false">VLOOKUP(A18,'Orçamento Analítico'!$A:$H,8,0)</f>
        <v>13.29</v>
      </c>
      <c r="H18" s="77" t="n">
        <f aca="false">TRUNC(F18*G18,2)</f>
        <v>1461.9</v>
      </c>
    </row>
    <row r="19" customFormat="false" ht="14.25" hidden="false" customHeight="false" outlineLevel="0" collapsed="false">
      <c r="A19" s="74" t="s">
        <v>117</v>
      </c>
      <c r="B19" s="75" t="s">
        <v>118</v>
      </c>
      <c r="C19" s="75" t="s">
        <v>97</v>
      </c>
      <c r="D19" s="76" t="s">
        <v>119</v>
      </c>
      <c r="E19" s="75" t="s">
        <v>120</v>
      </c>
      <c r="F19" s="77" t="n">
        <v>42</v>
      </c>
      <c r="G19" s="77" t="n">
        <f aca="false">VLOOKUP(A19,'Orçamento Analítico'!$A:$H,8,0)</f>
        <v>2.15</v>
      </c>
      <c r="H19" s="77" t="n">
        <f aca="false">TRUNC(F19*G19,2)</f>
        <v>90.3</v>
      </c>
    </row>
    <row r="20" s="73" customFormat="true" ht="11.25" hidden="false" customHeight="false" outlineLevel="0" collapsed="false">
      <c r="A20" s="69" t="s">
        <v>121</v>
      </c>
      <c r="B20" s="70"/>
      <c r="C20" s="70"/>
      <c r="D20" s="71" t="s">
        <v>122</v>
      </c>
      <c r="E20" s="69"/>
      <c r="F20" s="72"/>
      <c r="G20" s="69"/>
      <c r="H20" s="72" t="n">
        <f aca="false">H21</f>
        <v>956.21</v>
      </c>
    </row>
    <row r="21" s="82" customFormat="true" ht="11.25" hidden="false" customHeight="false" outlineLevel="0" collapsed="false">
      <c r="A21" s="78" t="s">
        <v>123</v>
      </c>
      <c r="B21" s="79"/>
      <c r="C21" s="79"/>
      <c r="D21" s="80" t="s">
        <v>124</v>
      </c>
      <c r="E21" s="78"/>
      <c r="F21" s="81"/>
      <c r="G21" s="78"/>
      <c r="H21" s="81" t="n">
        <f aca="false">SUM(H22:H25)</f>
        <v>956.21</v>
      </c>
    </row>
    <row r="22" customFormat="false" ht="14.25" hidden="false" customHeight="false" outlineLevel="0" collapsed="false">
      <c r="A22" s="74" t="s">
        <v>125</v>
      </c>
      <c r="B22" s="75" t="s">
        <v>126</v>
      </c>
      <c r="C22" s="75" t="s">
        <v>97</v>
      </c>
      <c r="D22" s="76" t="s">
        <v>127</v>
      </c>
      <c r="E22" s="75" t="s">
        <v>128</v>
      </c>
      <c r="F22" s="77" t="n">
        <v>6</v>
      </c>
      <c r="G22" s="77" t="n">
        <f aca="false">VLOOKUP(A22,'Orçamento Analítico'!$A:$H,8,0)</f>
        <v>49.67</v>
      </c>
      <c r="H22" s="77" t="n">
        <f aca="false">TRUNC(F22*G22,2)</f>
        <v>298.02</v>
      </c>
    </row>
    <row r="23" customFormat="false" ht="14.25" hidden="false" customHeight="false" outlineLevel="0" collapsed="false">
      <c r="A23" s="74" t="s">
        <v>129</v>
      </c>
      <c r="B23" s="75" t="s">
        <v>130</v>
      </c>
      <c r="C23" s="75" t="s">
        <v>97</v>
      </c>
      <c r="D23" s="76" t="s">
        <v>131</v>
      </c>
      <c r="E23" s="75" t="s">
        <v>128</v>
      </c>
      <c r="F23" s="77" t="n">
        <v>6</v>
      </c>
      <c r="G23" s="77" t="n">
        <f aca="false">VLOOKUP(A23,'Orçamento Analítico'!$A:$H,8,0)</f>
        <v>63.57</v>
      </c>
      <c r="H23" s="77" t="n">
        <f aca="false">TRUNC(F23*G23,2)</f>
        <v>381.42</v>
      </c>
    </row>
    <row r="24" customFormat="false" ht="14.25" hidden="false" customHeight="false" outlineLevel="0" collapsed="false">
      <c r="A24" s="74" t="s">
        <v>132</v>
      </c>
      <c r="B24" s="75" t="s">
        <v>133</v>
      </c>
      <c r="C24" s="75" t="str">
        <f aca="false">VLOOKUP(B24,'Insumos e Serviços'!$A:$F,2,0)</f>
        <v>SINAPI</v>
      </c>
      <c r="D24" s="76" t="str">
        <f aca="false">VLOOKUP(B24,'Insumos e Serviços'!$A:$F,4,0)</f>
        <v>TRANSPORTE HORIZONTAL MANUAL, DE SACOS DE 50 KG (UNIDADE: KGXKM). AF_07/2019</v>
      </c>
      <c r="E24" s="75" t="str">
        <f aca="false">VLOOKUP(B24,'Insumos e Serviços'!$A:$F,5,0)</f>
        <v>KGXKM</v>
      </c>
      <c r="F24" s="77" t="n">
        <v>50</v>
      </c>
      <c r="G24" s="77" t="n">
        <f aca="false">VLOOKUP(B24,'Insumos e Serviços'!$A:$F,6,0)</f>
        <v>0.78</v>
      </c>
      <c r="H24" s="77" t="n">
        <f aca="false">TRUNC(F24*G24,2)</f>
        <v>39</v>
      </c>
    </row>
    <row r="25" customFormat="false" ht="14.25" hidden="false" customHeight="false" outlineLevel="0" collapsed="false">
      <c r="A25" s="74" t="s">
        <v>134</v>
      </c>
      <c r="B25" s="75" t="s">
        <v>135</v>
      </c>
      <c r="C25" s="75" t="s">
        <v>97</v>
      </c>
      <c r="D25" s="76" t="s">
        <v>136</v>
      </c>
      <c r="E25" s="75" t="s">
        <v>99</v>
      </c>
      <c r="F25" s="77" t="n">
        <v>59</v>
      </c>
      <c r="G25" s="77" t="n">
        <f aca="false">VLOOKUP(A25,'Orçamento Analítico'!$A:$H,8,0)</f>
        <v>4.03</v>
      </c>
      <c r="H25" s="77" t="n">
        <f aca="false">TRUNC(F25*G25,2)</f>
        <v>237.77</v>
      </c>
    </row>
    <row r="26" s="68" customFormat="true" ht="11.25" hidden="false" customHeight="false" outlineLevel="0" collapsed="false">
      <c r="A26" s="65" t="s">
        <v>66</v>
      </c>
      <c r="B26" s="66"/>
      <c r="C26" s="66"/>
      <c r="D26" s="67" t="s">
        <v>137</v>
      </c>
      <c r="E26" s="65"/>
      <c r="F26" s="37"/>
      <c r="G26" s="65"/>
      <c r="H26" s="37" t="n">
        <f aca="false">H27</f>
        <v>28397.43</v>
      </c>
    </row>
    <row r="27" s="73" customFormat="true" ht="11.25" hidden="false" customHeight="false" outlineLevel="0" collapsed="false">
      <c r="A27" s="69" t="s">
        <v>138</v>
      </c>
      <c r="B27" s="70"/>
      <c r="C27" s="70"/>
      <c r="D27" s="71" t="s">
        <v>139</v>
      </c>
      <c r="E27" s="69"/>
      <c r="F27" s="72"/>
      <c r="G27" s="69"/>
      <c r="H27" s="72" t="n">
        <f aca="false">SUM(H28:H29)</f>
        <v>28397.43</v>
      </c>
    </row>
    <row r="28" customFormat="false" ht="20.25" hidden="false" customHeight="false" outlineLevel="0" collapsed="false">
      <c r="A28" s="74" t="s">
        <v>140</v>
      </c>
      <c r="B28" s="75" t="s">
        <v>141</v>
      </c>
      <c r="C28" s="75" t="str">
        <f aca="false">VLOOKUP(B28,'Insumos e Serviços'!$A:$F,2,0)</f>
        <v>SINAPI</v>
      </c>
      <c r="D28" s="76" t="str">
        <f aca="false">VLOOKUP(B28,'Insumos e Serviços'!$A:$F,4,0)</f>
        <v>ENCARREGADO GERAL DE OBRAS COM ENCARGOS COMPLEMENTARES</v>
      </c>
      <c r="E28" s="75" t="str">
        <f aca="false">VLOOKUP(B28,'Insumos e Serviços'!$A:$F,5,0)</f>
        <v>MES</v>
      </c>
      <c r="F28" s="77" t="n">
        <v>3</v>
      </c>
      <c r="G28" s="77" t="n">
        <f aca="false">VLOOKUP(B28,'Insumos e Serviços'!$A:$F,6,0)</f>
        <v>4115.32</v>
      </c>
      <c r="H28" s="77" t="n">
        <f aca="false">TRUNC(F28*G28,2)</f>
        <v>12345.96</v>
      </c>
    </row>
    <row r="29" customFormat="false" ht="20.25" hidden="false" customHeight="false" outlineLevel="0" collapsed="false">
      <c r="A29" s="74" t="s">
        <v>142</v>
      </c>
      <c r="B29" s="75" t="s">
        <v>143</v>
      </c>
      <c r="C29" s="75" t="str">
        <f aca="false">VLOOKUP(B29,'Insumos e Serviços'!$A:$F,2,0)</f>
        <v>SINAPI</v>
      </c>
      <c r="D29" s="76" t="str">
        <f aca="false">VLOOKUP(B29,'Insumos e Serviços'!$A:$F,4,0)</f>
        <v>ENGENHEIRO CIVIL DE OBRA PLENO COM ENCARGOS COMPLEMENTARES</v>
      </c>
      <c r="E29" s="75" t="str">
        <f aca="false">VLOOKUP(B29,'Insumos e Serviços'!$A:$F,5,0)</f>
        <v>H</v>
      </c>
      <c r="F29" s="77" t="n">
        <v>129</v>
      </c>
      <c r="G29" s="77" t="n">
        <f aca="false">VLOOKUP(B29,'Insumos e Serviços'!$A:$F,6,0)</f>
        <v>124.43</v>
      </c>
      <c r="H29" s="77" t="n">
        <f aca="false">TRUNC(F29*G29,2)</f>
        <v>16051.47</v>
      </c>
    </row>
    <row r="30" s="68" customFormat="true" ht="11.25" hidden="false" customHeight="false" outlineLevel="0" collapsed="false">
      <c r="A30" s="65" t="s">
        <v>67</v>
      </c>
      <c r="B30" s="66"/>
      <c r="C30" s="66"/>
      <c r="D30" s="67" t="s">
        <v>144</v>
      </c>
      <c r="E30" s="65"/>
      <c r="F30" s="37"/>
      <c r="G30" s="65"/>
      <c r="H30" s="37" t="n">
        <f aca="false">H31</f>
        <v>519306.1</v>
      </c>
    </row>
    <row r="31" s="73" customFormat="true" ht="11.25" hidden="false" customHeight="false" outlineLevel="0" collapsed="false">
      <c r="A31" s="69" t="s">
        <v>145</v>
      </c>
      <c r="B31" s="70"/>
      <c r="C31" s="70"/>
      <c r="D31" s="71" t="s">
        <v>146</v>
      </c>
      <c r="E31" s="69"/>
      <c r="F31" s="72"/>
      <c r="G31" s="69"/>
      <c r="H31" s="72" t="n">
        <f aca="false">H32+H34</f>
        <v>519306.1</v>
      </c>
    </row>
    <row r="32" s="82" customFormat="true" ht="11.25" hidden="false" customHeight="false" outlineLevel="0" collapsed="false">
      <c r="A32" s="78" t="s">
        <v>147</v>
      </c>
      <c r="B32" s="79"/>
      <c r="C32" s="79"/>
      <c r="D32" s="80" t="s">
        <v>148</v>
      </c>
      <c r="E32" s="78"/>
      <c r="F32" s="81"/>
      <c r="G32" s="78"/>
      <c r="H32" s="81" t="n">
        <f aca="false">SUM(H33)</f>
        <v>517743.6</v>
      </c>
    </row>
    <row r="33" customFormat="false" ht="60.75" hidden="false" customHeight="false" outlineLevel="0" collapsed="false">
      <c r="A33" s="74" t="s">
        <v>149</v>
      </c>
      <c r="B33" s="75" t="s">
        <v>150</v>
      </c>
      <c r="C33" s="75" t="s">
        <v>97</v>
      </c>
      <c r="D33" s="76" t="s">
        <v>151</v>
      </c>
      <c r="E33" s="75" t="s">
        <v>120</v>
      </c>
      <c r="F33" s="77" t="n">
        <v>2572</v>
      </c>
      <c r="G33" s="77" t="n">
        <f aca="false">VLOOKUP(A33,'Orçamento Analítico'!$A:$H,8,0)</f>
        <v>201.3</v>
      </c>
      <c r="H33" s="77" t="n">
        <f aca="false">TRUNC(F33*G33,2)</f>
        <v>517743.6</v>
      </c>
    </row>
    <row r="34" s="82" customFormat="true" ht="11.25" hidden="false" customHeight="false" outlineLevel="0" collapsed="false">
      <c r="A34" s="78" t="s">
        <v>152</v>
      </c>
      <c r="B34" s="79"/>
      <c r="C34" s="79"/>
      <c r="D34" s="80" t="s">
        <v>153</v>
      </c>
      <c r="E34" s="78"/>
      <c r="F34" s="81"/>
      <c r="G34" s="78"/>
      <c r="H34" s="81" t="n">
        <f aca="false">SUM(H35:H36)</f>
        <v>1562.5</v>
      </c>
    </row>
    <row r="35" customFormat="false" ht="30.75" hidden="false" customHeight="false" outlineLevel="0" collapsed="false">
      <c r="A35" s="74" t="s">
        <v>154</v>
      </c>
      <c r="B35" s="75" t="s">
        <v>155</v>
      </c>
      <c r="C35" s="75" t="str">
        <f aca="false">VLOOKUP(B35,'Insumos e Serviços'!$A:$F,2,0)</f>
        <v>SINAPI</v>
      </c>
      <c r="D35" s="76" t="str">
        <f aca="false">VLOOKUP(B35,'Insumos e Serviços'!$A:$F,4,0)</f>
        <v>PINTURA COM TINTA ALQUÍDICA DE ACABAMENTO (ESMALTE SINTÉTICO ACETINADO) APLICADA A ROLO OU PINCEL SOBRE SUPERFÍCIES METÁLICAS (EXCETO PERFIL) EXECUTADO EM OBRA (02 DEMÃOS). AF_01/2020</v>
      </c>
      <c r="E35" s="75" t="str">
        <f aca="false">VLOOKUP(B35,'Insumos e Serviços'!$A:$F,5,0)</f>
        <v>m²</v>
      </c>
      <c r="F35" s="77" t="n">
        <v>25</v>
      </c>
      <c r="G35" s="77" t="n">
        <f aca="false">VLOOKUP(B35,'Insumos e Serviços'!$A:$F,6,0)</f>
        <v>52.27</v>
      </c>
      <c r="H35" s="77" t="n">
        <f aca="false">TRUNC(F35*G35,2)</f>
        <v>1306.75</v>
      </c>
    </row>
    <row r="36" customFormat="false" ht="14.25" hidden="false" customHeight="false" outlineLevel="0" collapsed="false">
      <c r="A36" s="74" t="s">
        <v>156</v>
      </c>
      <c r="B36" s="75" t="s">
        <v>157</v>
      </c>
      <c r="C36" s="75" t="str">
        <f aca="false">VLOOKUP(B36,'Insumos e Serviços'!$A:$F,2,0)</f>
        <v>SINAPI</v>
      </c>
      <c r="D36" s="76" t="str">
        <f aca="false">VLOOKUP(B36,'Insumos e Serviços'!$A:$F,4,0)</f>
        <v>LIXAMENTO MANUAL EM SUPERFÍCIES METÁLICAS EM OBRA. AF_01/2020</v>
      </c>
      <c r="E36" s="75" t="str">
        <f aca="false">VLOOKUP(B36,'Insumos e Serviços'!$A:$F,5,0)</f>
        <v>m²</v>
      </c>
      <c r="F36" s="77" t="n">
        <v>25</v>
      </c>
      <c r="G36" s="77" t="n">
        <f aca="false">VLOOKUP(B36,'Insumos e Serviços'!$A:$F,6,0)</f>
        <v>10.23</v>
      </c>
      <c r="H36" s="77" t="n">
        <f aca="false">TRUNC(F36*G36,2)</f>
        <v>255.75</v>
      </c>
    </row>
    <row r="37" s="68" customFormat="true" ht="11.25" hidden="false" customHeight="false" outlineLevel="0" collapsed="false">
      <c r="A37" s="65" t="s">
        <v>68</v>
      </c>
      <c r="B37" s="66"/>
      <c r="C37" s="66"/>
      <c r="D37" s="67" t="s">
        <v>158</v>
      </c>
      <c r="E37" s="65"/>
      <c r="F37" s="37"/>
      <c r="G37" s="65"/>
      <c r="H37" s="37" t="n">
        <f aca="false">H38</f>
        <v>5298.32</v>
      </c>
    </row>
    <row r="38" s="73" customFormat="true" ht="11.25" hidden="false" customHeight="false" outlineLevel="0" collapsed="false">
      <c r="A38" s="69" t="s">
        <v>159</v>
      </c>
      <c r="B38" s="70"/>
      <c r="C38" s="70"/>
      <c r="D38" s="71" t="s">
        <v>160</v>
      </c>
      <c r="E38" s="69"/>
      <c r="F38" s="72"/>
      <c r="G38" s="69"/>
      <c r="H38" s="72" t="n">
        <f aca="false">SUM(H39:H39)</f>
        <v>5298.32</v>
      </c>
    </row>
    <row r="39" customFormat="false" ht="14.25" hidden="false" customHeight="false" outlineLevel="0" collapsed="false">
      <c r="A39" s="74" t="s">
        <v>161</v>
      </c>
      <c r="B39" s="83" t="s">
        <v>162</v>
      </c>
      <c r="C39" s="75" t="str">
        <f aca="false">VLOOKUP(B39,'Insumos e Serviços'!$A:$F,2,0)</f>
        <v>SINAPI</v>
      </c>
      <c r="D39" s="76" t="str">
        <f aca="false">VLOOKUP(B39,'Insumos e Serviços'!$A:$F,4,0)</f>
        <v>LIMPEZA DE PISO CERÂMICO OU PORCELANATO COM PANO ÚMIDO. AF_04/2019</v>
      </c>
      <c r="E39" s="75" t="str">
        <f aca="false">VLOOKUP(B39,'Insumos e Serviços'!$A:$F,5,0)</f>
        <v>m²</v>
      </c>
      <c r="F39" s="77" t="n">
        <v>2572</v>
      </c>
      <c r="G39" s="77" t="n">
        <f aca="false">VLOOKUP(B39,'Insumos e Serviços'!$A:$F,6,0)</f>
        <v>2.06</v>
      </c>
      <c r="H39" s="77" t="n">
        <f aca="false">TRUNC(F39*G39,2)</f>
        <v>5298.32</v>
      </c>
    </row>
    <row r="40" customFormat="false" ht="14.25" hidden="false" customHeight="false" outlineLevel="0" collapsed="false">
      <c r="A40" s="40"/>
      <c r="B40" s="40"/>
      <c r="C40" s="40"/>
      <c r="D40" s="40"/>
      <c r="E40" s="40"/>
      <c r="F40" s="40"/>
      <c r="G40" s="40"/>
      <c r="H40" s="40"/>
    </row>
    <row r="41" s="88" customFormat="true" ht="14.25" hidden="false" customHeight="true" outlineLevel="0" collapsed="false">
      <c r="A41" s="84" t="s">
        <v>163</v>
      </c>
      <c r="B41" s="85" t="n">
        <f aca="false">1-B42</f>
        <v>0.5</v>
      </c>
      <c r="C41" s="86"/>
      <c r="D41" s="41" t="s">
        <v>69</v>
      </c>
      <c r="E41" s="41"/>
      <c r="F41" s="45"/>
      <c r="G41" s="87" t="n">
        <f aca="false">H9+H15+H26+H30+H37</f>
        <v>578066.64</v>
      </c>
      <c r="H41" s="87"/>
    </row>
    <row r="42" s="88" customFormat="true" ht="14.25" hidden="false" customHeight="true" outlineLevel="0" collapsed="false">
      <c r="A42" s="89" t="s">
        <v>164</v>
      </c>
      <c r="B42" s="90" t="n">
        <v>0.5</v>
      </c>
      <c r="C42" s="86"/>
      <c r="D42" s="41" t="s">
        <v>165</v>
      </c>
      <c r="E42" s="41"/>
      <c r="F42" s="45"/>
      <c r="G42" s="87" t="n">
        <f aca="false">TRUNC(G41*'Composição de BDI'!$D$23,2)</f>
        <v>127868.34</v>
      </c>
      <c r="H42" s="87"/>
    </row>
    <row r="43" s="88" customFormat="true" ht="11.25" hidden="false" customHeight="true" outlineLevel="0" collapsed="false">
      <c r="A43" s="89"/>
      <c r="B43" s="89"/>
      <c r="C43" s="86"/>
      <c r="D43" s="41" t="s">
        <v>72</v>
      </c>
      <c r="E43" s="41"/>
      <c r="F43" s="44"/>
      <c r="G43" s="87" t="n">
        <f aca="false">G41+G42</f>
        <v>705934.98</v>
      </c>
      <c r="H43" s="87"/>
    </row>
  </sheetData>
  <mergeCells count="24">
    <mergeCell ref="E1:F1"/>
    <mergeCell ref="G1:H1"/>
    <mergeCell ref="A2:B2"/>
    <mergeCell ref="E2:F2"/>
    <mergeCell ref="G2:H2"/>
    <mergeCell ref="A3:B3"/>
    <mergeCell ref="C3:D3"/>
    <mergeCell ref="A4:B4"/>
    <mergeCell ref="C4:D4"/>
    <mergeCell ref="E4:F4"/>
    <mergeCell ref="G4:H4"/>
    <mergeCell ref="A6:B6"/>
    <mergeCell ref="C6:D6"/>
    <mergeCell ref="E6:F6"/>
    <mergeCell ref="G6:H6"/>
    <mergeCell ref="A7:H7"/>
    <mergeCell ref="D41:E41"/>
    <mergeCell ref="G41:H41"/>
    <mergeCell ref="A42:A43"/>
    <mergeCell ref="B42:B43"/>
    <mergeCell ref="D42:E42"/>
    <mergeCell ref="G42:H42"/>
    <mergeCell ref="D43:E43"/>
    <mergeCell ref="G43:H43"/>
  </mergeCells>
  <printOptions headings="false" gridLines="false" gridLinesSet="true" horizontalCentered="true" verticalCentered="false"/>
  <pageMargins left="0.511805555555555" right="0.511805555555555" top="0.7875" bottom="0.78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54"/>
  <sheetViews>
    <sheetView showFormulas="false" showGridLines="false" showRowColHeaders="true" showZeros="true" rightToLeft="false" tabSelected="false" showOutlineSymbols="true" defaultGridColor="true" view="pageBreakPreview" topLeftCell="A1" colorId="64" zoomScale="100" zoomScaleNormal="55" zoomScalePageLayoutView="100" workbookViewId="0">
      <selection pane="topLeft" activeCell="F54" activeCellId="0" sqref="F54"/>
    </sheetView>
  </sheetViews>
  <sheetFormatPr defaultColWidth="8.9921875" defaultRowHeight="14.25" zeroHeight="false" outlineLevelRow="0" outlineLevelCol="0"/>
  <cols>
    <col collapsed="false" customWidth="true" hidden="false" outlineLevel="0" max="1" min="1" style="91" width="13"/>
    <col collapsed="false" customWidth="true" hidden="false" outlineLevel="0" max="2" min="2" style="47" width="9.62"/>
    <col collapsed="false" customWidth="true" hidden="false" outlineLevel="0" max="3" min="3" style="47" width="8.62"/>
    <col collapsed="false" customWidth="true" hidden="false" outlineLevel="0" max="4" min="4" style="47" width="61.62"/>
    <col collapsed="false" customWidth="true" hidden="false" outlineLevel="0" max="5" min="5" style="47" width="6.62"/>
    <col collapsed="false" customWidth="true" hidden="false" outlineLevel="0" max="6" min="6" style="47" width="8.62"/>
    <col collapsed="false" customWidth="true" hidden="false" outlineLevel="0" max="8" min="7" style="47" width="12.63"/>
    <col collapsed="false" customWidth="false" hidden="false" outlineLevel="0" max="1024" min="9" style="13" width="9"/>
  </cols>
  <sheetData>
    <row r="1" s="53" customFormat="true" ht="14.25" hidden="false" customHeight="true" outlineLevel="0" collapsed="false">
      <c r="A1" s="48" t="str">
        <f aca="false">'Orçamento Sintético'!A1</f>
        <v>P. Execução:</v>
      </c>
      <c r="B1" s="92" t="s">
        <v>1</v>
      </c>
      <c r="C1" s="48" t="str">
        <f aca="false">'Orçamento Sintético'!C1</f>
        <v>Licitação:</v>
      </c>
      <c r="D1" s="93" t="str">
        <f aca="false">'Orçamento Sintético'!D1</f>
        <v>Objeto: Recuperação piso de garagem (RAD) e sinalização horizontal - PJDIJ e PJSA</v>
      </c>
      <c r="E1" s="92" t="str">
        <f aca="false">'Orçamento Sintético'!E1</f>
        <v>Data:</v>
      </c>
      <c r="F1" s="49" t="s">
        <v>1</v>
      </c>
      <c r="G1" s="94" t="s">
        <v>1</v>
      </c>
      <c r="H1" s="94"/>
    </row>
    <row r="2" s="53" customFormat="true" ht="23.25" hidden="false" customHeight="true" outlineLevel="0" collapsed="false">
      <c r="A2" s="54" t="str">
        <f aca="false">'Orçamento Sintético'!A2</f>
        <v>A</v>
      </c>
      <c r="B2" s="54"/>
      <c r="C2" s="55" t="str">
        <f aca="false">'Orçamento Sintético'!C2</f>
        <v>B</v>
      </c>
      <c r="D2" s="95" t="str">
        <f aca="false">'Orçamento Sintético'!D2</f>
        <v>Local: Diversas Promotorias</v>
      </c>
      <c r="E2" s="96" t="n">
        <f aca="false">'Orçamento Sintético'!E2</f>
        <v>1</v>
      </c>
      <c r="F2" s="96"/>
      <c r="G2" s="97" t="s">
        <v>1</v>
      </c>
      <c r="H2" s="97"/>
    </row>
    <row r="3" s="53" customFormat="true" ht="14.25" hidden="false" customHeight="true" outlineLevel="0" collapsed="false">
      <c r="A3" s="26" t="str">
        <f aca="false">'Orçamento Sintético'!A3</f>
        <v>P. Validade:</v>
      </c>
      <c r="B3" s="27" t="s">
        <v>1</v>
      </c>
      <c r="C3" s="26" t="str">
        <f aca="false">'Orçamento Sintético'!C3</f>
        <v>Razão Social:</v>
      </c>
      <c r="D3" s="61" t="s">
        <v>1</v>
      </c>
      <c r="E3" s="27" t="str">
        <f aca="false">'Orçamento Sintético'!E3</f>
        <v>Telefone:</v>
      </c>
      <c r="F3" s="61" t="s">
        <v>1</v>
      </c>
      <c r="G3" s="98" t="s">
        <v>1</v>
      </c>
      <c r="H3" s="61" t="s">
        <v>1</v>
      </c>
    </row>
    <row r="4" s="53" customFormat="true" ht="14.25" hidden="false" customHeight="true" outlineLevel="0" collapsed="false">
      <c r="A4" s="54" t="str">
        <f aca="false">'Orçamento Sintético'!A4</f>
        <v>C</v>
      </c>
      <c r="B4" s="54"/>
      <c r="C4" s="62" t="str">
        <f aca="false">'Orçamento Sintético'!C4</f>
        <v>D</v>
      </c>
      <c r="D4" s="62"/>
      <c r="E4" s="62" t="str">
        <f aca="false">'Orçamento Sintético'!E4</f>
        <v>E</v>
      </c>
      <c r="F4" s="62"/>
      <c r="G4" s="97" t="s">
        <v>1</v>
      </c>
      <c r="H4" s="97"/>
    </row>
    <row r="5" s="53" customFormat="true" ht="14.25" hidden="false" customHeight="true" outlineLevel="0" collapsed="false">
      <c r="A5" s="26" t="str">
        <f aca="false">'Orçamento Sintético'!A5</f>
        <v>P. Garantia:</v>
      </c>
      <c r="B5" s="27" t="s">
        <v>1</v>
      </c>
      <c r="C5" s="26" t="str">
        <f aca="false">'Orçamento Sintético'!C5</f>
        <v>CNPJ:</v>
      </c>
      <c r="D5" s="61" t="s">
        <v>1</v>
      </c>
      <c r="E5" s="27" t="str">
        <f aca="false">'Orçamento Sintético'!E5</f>
        <v>E-mail:</v>
      </c>
      <c r="F5" s="61" t="s">
        <v>1</v>
      </c>
      <c r="G5" s="98" t="s">
        <v>1</v>
      </c>
      <c r="H5" s="61" t="s">
        <v>1</v>
      </c>
    </row>
    <row r="6" s="53" customFormat="true" ht="14.25" hidden="false" customHeight="true" outlineLevel="0" collapsed="false">
      <c r="A6" s="54" t="str">
        <f aca="false">'Orçamento Sintético'!A6</f>
        <v>F</v>
      </c>
      <c r="B6" s="54"/>
      <c r="C6" s="62" t="str">
        <f aca="false">'Orçamento Sintético'!C6</f>
        <v>G</v>
      </c>
      <c r="D6" s="62"/>
      <c r="E6" s="62" t="str">
        <f aca="false">'Orçamento Sintético'!E6</f>
        <v>H</v>
      </c>
      <c r="F6" s="62"/>
      <c r="G6" s="62" t="s">
        <v>1</v>
      </c>
      <c r="H6" s="62"/>
    </row>
    <row r="7" customFormat="false" ht="13.9" hidden="false" customHeight="true" outlineLevel="0" collapsed="false">
      <c r="A7" s="31" t="s">
        <v>166</v>
      </c>
      <c r="B7" s="31"/>
      <c r="C7" s="31"/>
      <c r="D7" s="31"/>
      <c r="E7" s="31"/>
      <c r="F7" s="31"/>
      <c r="G7" s="31"/>
      <c r="H7" s="31"/>
    </row>
    <row r="8" customFormat="false" ht="14.25" hidden="false" customHeight="false" outlineLevel="0" collapsed="false">
      <c r="A8" s="32" t="s">
        <v>60</v>
      </c>
      <c r="B8" s="32" t="s">
        <v>87</v>
      </c>
      <c r="C8" s="32" t="s">
        <v>88</v>
      </c>
      <c r="D8" s="32" t="s">
        <v>61</v>
      </c>
      <c r="E8" s="32" t="s">
        <v>89</v>
      </c>
      <c r="F8" s="32" t="s">
        <v>90</v>
      </c>
      <c r="G8" s="32" t="s">
        <v>91</v>
      </c>
      <c r="H8" s="32" t="s">
        <v>62</v>
      </c>
    </row>
    <row r="9" s="101" customFormat="true" ht="11.25" hidden="false" customHeight="false" outlineLevel="0" collapsed="false">
      <c r="A9" s="65" t="s">
        <v>64</v>
      </c>
      <c r="B9" s="65"/>
      <c r="C9" s="65"/>
      <c r="D9" s="65" t="s">
        <v>92</v>
      </c>
      <c r="E9" s="65"/>
      <c r="F9" s="99"/>
      <c r="G9" s="65"/>
      <c r="H9" s="100"/>
    </row>
    <row r="10" s="102" customFormat="true" ht="11.25" hidden="false" customHeight="false" outlineLevel="0" collapsed="false">
      <c r="A10" s="69" t="s">
        <v>93</v>
      </c>
      <c r="B10" s="70"/>
      <c r="C10" s="70"/>
      <c r="D10" s="71" t="s">
        <v>94</v>
      </c>
      <c r="E10" s="69"/>
      <c r="F10" s="72"/>
      <c r="G10" s="69"/>
      <c r="H10" s="72"/>
    </row>
    <row r="11" s="109" customFormat="true" ht="11.25" hidden="false" customHeight="false" outlineLevel="0" collapsed="false">
      <c r="A11" s="103" t="s">
        <v>95</v>
      </c>
      <c r="B11" s="104" t="str">
        <f aca="false">VLOOKUP(A11,'Orçamento Sintético'!$A:$H,2,0)</f>
        <v> MPDFT1020 </v>
      </c>
      <c r="C11" s="105" t="str">
        <f aca="false">VLOOKUP(A11,'Orçamento Sintético'!$A:$H,3,0)</f>
        <v>Próprio</v>
      </c>
      <c r="D11" s="106" t="str">
        <f aca="false">VLOOKUP(A11,'Orçamento Sintético'!$A:$H,4,0)</f>
        <v>Anotação de Responsabilidade Técnica (Faixa 3 - Tabela A - CONFEA)</v>
      </c>
      <c r="E11" s="105" t="str">
        <f aca="false">VLOOKUP(A11,'Orçamento Sintético'!$A:$H,5,0)</f>
        <v>un</v>
      </c>
      <c r="F11" s="107"/>
      <c r="G11" s="108"/>
      <c r="H11" s="108" t="n">
        <f aca="false">SUM(H12)</f>
        <v>254.59</v>
      </c>
    </row>
    <row r="12" customFormat="false" ht="15" hidden="false" customHeight="false" outlineLevel="0" collapsed="false">
      <c r="A12" s="110" t="str">
        <f aca="false">VLOOKUP(B12,'Insumos e Serviços'!$A:$F,3,0)</f>
        <v>Insumo</v>
      </c>
      <c r="B12" s="83" t="s">
        <v>167</v>
      </c>
      <c r="C12" s="83" t="str">
        <f aca="false">VLOOKUP(B12,'Insumos e Serviços'!$A:$F,2,0)</f>
        <v>Próprio</v>
      </c>
      <c r="D12" s="110" t="str">
        <f aca="false">VLOOKUP(B12,'Insumos e Serviços'!$A:$F,4,0)</f>
        <v>Anotação de Resposanbilidade Técnica (Faixa 3 - Tabela A - CONFEA)</v>
      </c>
      <c r="E12" s="83" t="str">
        <f aca="false">VLOOKUP(B12,'Insumos e Serviços'!$A:$F,5,0)</f>
        <v>vb</v>
      </c>
      <c r="F12" s="111" t="n">
        <v>1</v>
      </c>
      <c r="G12" s="112" t="n">
        <f aca="false">VLOOKUP(B12,'Insumos e Serviços'!$A:$F,6,0)</f>
        <v>254.59</v>
      </c>
      <c r="H12" s="112" t="n">
        <f aca="false">TRUNC(F12*G12,2)</f>
        <v>254.59</v>
      </c>
    </row>
    <row r="13" customFormat="false" ht="15" hidden="false" customHeight="false" outlineLevel="0" collapsed="false">
      <c r="A13" s="113"/>
      <c r="B13" s="114"/>
      <c r="C13" s="114"/>
      <c r="D13" s="113"/>
      <c r="E13" s="113"/>
      <c r="F13" s="115"/>
      <c r="G13" s="113"/>
      <c r="H13" s="113"/>
    </row>
    <row r="14" customFormat="false" ht="14.25" hidden="false" customHeight="false" outlineLevel="0" collapsed="false">
      <c r="A14" s="69" t="s">
        <v>100</v>
      </c>
      <c r="B14" s="70"/>
      <c r="C14" s="70"/>
      <c r="D14" s="71" t="s">
        <v>168</v>
      </c>
      <c r="E14" s="69"/>
      <c r="F14" s="72"/>
      <c r="G14" s="69"/>
      <c r="H14" s="72"/>
    </row>
    <row r="15" customFormat="false" ht="20.25" hidden="false" customHeight="false" outlineLevel="0" collapsed="false">
      <c r="A15" s="103" t="s">
        <v>102</v>
      </c>
      <c r="B15" s="104" t="s">
        <v>169</v>
      </c>
      <c r="C15" s="105" t="str">
        <f aca="false">VLOOKUP(A15,'Orçamento Sintético'!$A:$H,3,0)</f>
        <v>Próprio</v>
      </c>
      <c r="D15" s="106" t="str">
        <f aca="false">VLOOKUP(A15,'Orçamento Sintético'!$A:$H,4,0)</f>
        <v>
Ensaio de resistência mínima à impactos - esclerômetria</v>
      </c>
      <c r="E15" s="105" t="str">
        <f aca="false">VLOOKUP(A15,'Orçamento Sintético'!$A:$H,5,0)</f>
        <v>un</v>
      </c>
      <c r="F15" s="107"/>
      <c r="G15" s="108"/>
      <c r="H15" s="108" t="n">
        <f aca="false">SUM(H16:H17)</f>
        <v>393.7</v>
      </c>
    </row>
    <row r="16" customFormat="false" ht="14.25" hidden="false" customHeight="false" outlineLevel="0" collapsed="false">
      <c r="A16" s="110" t="str">
        <f aca="false">VLOOKUP(B16,'Insumos e Serviços'!$A:$F,3,0)</f>
        <v>Composição</v>
      </c>
      <c r="B16" s="83" t="s">
        <v>170</v>
      </c>
      <c r="C16" s="83" t="str">
        <f aca="false">VLOOKUP(B16,'Insumos e Serviços'!$A:$F,2,0)</f>
        <v>SINAPI</v>
      </c>
      <c r="D16" s="110" t="str">
        <f aca="false">VLOOKUP(B16,'Insumos e Serviços'!$A:$F,4,0)</f>
        <v>AUXILIAR DE LABORATÓRIO COM ENCARGOS COMPLEMENTARES</v>
      </c>
      <c r="E16" s="83" t="str">
        <f aca="false">VLOOKUP(B16,'Insumos e Serviços'!$A:$F,5,0)</f>
        <v>H</v>
      </c>
      <c r="F16" s="111" t="n">
        <v>5</v>
      </c>
      <c r="G16" s="112" t="n">
        <f aca="false">VLOOKUP(B16,'Insumos e Serviços'!$A:$F,6,0)</f>
        <v>31.23</v>
      </c>
      <c r="H16" s="112" t="n">
        <f aca="false">TRUNC(F16*G16,2)</f>
        <v>156.15</v>
      </c>
    </row>
    <row r="17" customFormat="false" ht="14.25" hidden="false" customHeight="false" outlineLevel="0" collapsed="false">
      <c r="A17" s="110" t="str">
        <f aca="false">VLOOKUP(B17,'Insumos e Serviços'!$A:$F,3,0)</f>
        <v>Composição</v>
      </c>
      <c r="B17" s="83" t="s">
        <v>171</v>
      </c>
      <c r="C17" s="83" t="str">
        <f aca="false">VLOOKUP(B17,'Insumos e Serviços'!$A:$F,2,0)</f>
        <v>SINAPI</v>
      </c>
      <c r="D17" s="110" t="str">
        <f aca="false">VLOOKUP(B17,'Insumos e Serviços'!$A:$F,4,0)</f>
        <v>TÉCNICO DE LABORATÓRIO COM ENCARGOS COMPLEMENTARES</v>
      </c>
      <c r="E17" s="83" t="str">
        <f aca="false">VLOOKUP(B17,'Insumos e Serviços'!$A:$F,5,0)</f>
        <v>H</v>
      </c>
      <c r="F17" s="111" t="n">
        <v>5</v>
      </c>
      <c r="G17" s="112" t="n">
        <f aca="false">VLOOKUP(B17,'Insumos e Serviços'!$A:$F,6,0)</f>
        <v>47.51</v>
      </c>
      <c r="H17" s="112" t="n">
        <f aca="false">TRUNC(F17*G17,2)</f>
        <v>237.55</v>
      </c>
    </row>
    <row r="18" customFormat="false" ht="14.25" hidden="false" customHeight="false" outlineLevel="0" collapsed="false">
      <c r="A18" s="113"/>
      <c r="B18" s="114"/>
      <c r="C18" s="114"/>
      <c r="D18" s="113"/>
      <c r="E18" s="113"/>
      <c r="F18" s="115"/>
      <c r="G18" s="113"/>
      <c r="H18" s="113"/>
    </row>
    <row r="19" customFormat="false" ht="20.25" hidden="false" customHeight="false" outlineLevel="0" collapsed="false">
      <c r="A19" s="103" t="s">
        <v>105</v>
      </c>
      <c r="B19" s="104" t="s">
        <v>172</v>
      </c>
      <c r="C19" s="105" t="str">
        <f aca="false">VLOOKUP(A19,'Orçamento Sintético'!$A:$H,3,0)</f>
        <v>Próprio</v>
      </c>
      <c r="D19" s="106" t="str">
        <f aca="false">VLOOKUP(A19,'Orçamento Sintético'!$A:$H,4,0)</f>
        <v>
Ensaio de resistência à aderência ou arrancamento</v>
      </c>
      <c r="E19" s="105" t="str">
        <f aca="false">VLOOKUP(A19,'Orçamento Sintético'!$A:$H,5,0)</f>
        <v>un</v>
      </c>
      <c r="F19" s="107"/>
      <c r="G19" s="108"/>
      <c r="H19" s="108" t="n">
        <f aca="false">SUM(H20:H21)</f>
        <v>866.14</v>
      </c>
    </row>
    <row r="20" customFormat="false" ht="14.25" hidden="false" customHeight="false" outlineLevel="0" collapsed="false">
      <c r="A20" s="110" t="str">
        <f aca="false">VLOOKUP(B20,'Insumos e Serviços'!$A:$F,3,0)</f>
        <v>Composição</v>
      </c>
      <c r="B20" s="83" t="s">
        <v>170</v>
      </c>
      <c r="C20" s="83" t="str">
        <f aca="false">VLOOKUP(B20,'Insumos e Serviços'!$A:$F,2,0)</f>
        <v>SINAPI</v>
      </c>
      <c r="D20" s="110" t="str">
        <f aca="false">VLOOKUP(B20,'Insumos e Serviços'!$A:$F,4,0)</f>
        <v>AUXILIAR DE LABORATÓRIO COM ENCARGOS COMPLEMENTARES</v>
      </c>
      <c r="E20" s="83" t="str">
        <f aca="false">VLOOKUP(B20,'Insumos e Serviços'!$A:$F,5,0)</f>
        <v>H</v>
      </c>
      <c r="F20" s="111" t="n">
        <v>11</v>
      </c>
      <c r="G20" s="112" t="n">
        <f aca="false">VLOOKUP(B20,'Insumos e Serviços'!$A:$F,6,0)</f>
        <v>31.23</v>
      </c>
      <c r="H20" s="112" t="n">
        <f aca="false">TRUNC(F20*G20,2)</f>
        <v>343.53</v>
      </c>
    </row>
    <row r="21" customFormat="false" ht="14.25" hidden="false" customHeight="false" outlineLevel="0" collapsed="false">
      <c r="A21" s="110" t="str">
        <f aca="false">VLOOKUP(B21,'Insumos e Serviços'!$A:$F,3,0)</f>
        <v>Composição</v>
      </c>
      <c r="B21" s="83" t="s">
        <v>171</v>
      </c>
      <c r="C21" s="83" t="str">
        <f aca="false">VLOOKUP(B21,'Insumos e Serviços'!$A:$F,2,0)</f>
        <v>SINAPI</v>
      </c>
      <c r="D21" s="110" t="str">
        <f aca="false">VLOOKUP(B21,'Insumos e Serviços'!$A:$F,4,0)</f>
        <v>TÉCNICO DE LABORATÓRIO COM ENCARGOS COMPLEMENTARES</v>
      </c>
      <c r="E21" s="83" t="str">
        <f aca="false">VLOOKUP(B21,'Insumos e Serviços'!$A:$F,5,0)</f>
        <v>H</v>
      </c>
      <c r="F21" s="111" t="n">
        <v>11</v>
      </c>
      <c r="G21" s="112" t="n">
        <f aca="false">VLOOKUP(B21,'Insumos e Serviços'!$A:$F,6,0)</f>
        <v>47.51</v>
      </c>
      <c r="H21" s="112" t="n">
        <f aca="false">TRUNC(F21*G21,2)</f>
        <v>522.61</v>
      </c>
    </row>
    <row r="22" customFormat="false" ht="14.25" hidden="false" customHeight="false" outlineLevel="0" collapsed="false">
      <c r="A22" s="113"/>
      <c r="B22" s="114"/>
      <c r="C22" s="114"/>
      <c r="D22" s="113"/>
      <c r="E22" s="113"/>
      <c r="F22" s="115"/>
      <c r="G22" s="113"/>
      <c r="H22" s="113"/>
    </row>
    <row r="23" s="68" customFormat="true" ht="11.25" hidden="false" customHeight="false" outlineLevel="0" collapsed="false">
      <c r="A23" s="65" t="s">
        <v>65</v>
      </c>
      <c r="B23" s="66"/>
      <c r="C23" s="66"/>
      <c r="D23" s="65" t="s">
        <v>108</v>
      </c>
      <c r="E23" s="65"/>
      <c r="F23" s="116"/>
      <c r="G23" s="65"/>
      <c r="H23" s="37"/>
    </row>
    <row r="24" s="102" customFormat="true" ht="11.25" hidden="false" customHeight="false" outlineLevel="0" collapsed="false">
      <c r="A24" s="69" t="s">
        <v>109</v>
      </c>
      <c r="B24" s="70"/>
      <c r="C24" s="70"/>
      <c r="D24" s="71" t="s">
        <v>110</v>
      </c>
      <c r="E24" s="69"/>
      <c r="F24" s="72"/>
      <c r="G24" s="69"/>
      <c r="H24" s="72"/>
    </row>
    <row r="25" s="82" customFormat="true" ht="11.25" hidden="false" customHeight="false" outlineLevel="0" collapsed="false">
      <c r="A25" s="78" t="s">
        <v>111</v>
      </c>
      <c r="B25" s="79"/>
      <c r="C25" s="79"/>
      <c r="D25" s="80" t="s">
        <v>112</v>
      </c>
      <c r="E25" s="78"/>
      <c r="F25" s="81"/>
      <c r="G25" s="78"/>
      <c r="H25" s="81"/>
    </row>
    <row r="26" s="109" customFormat="true" ht="20.25" hidden="false" customHeight="false" outlineLevel="0" collapsed="false">
      <c r="A26" s="103" t="s">
        <v>113</v>
      </c>
      <c r="B26" s="104" t="str">
        <f aca="false">VLOOKUP(A26,'Orçamento Sintético'!$A:$H,2,0)</f>
        <v> MPDFT1470 </v>
      </c>
      <c r="C26" s="105" t="str">
        <f aca="false">VLOOKUP(A26,'Orçamento Sintético'!$A:$H,3,0)</f>
        <v>Próprio</v>
      </c>
      <c r="D26" s="106" t="str">
        <f aca="false">VLOOKUP(A26,'Orçamento Sintético'!$A:$H,4,0)</f>
        <v>Copia da SBC (012223) - TAPUME/CERCAMENTO COM TELA PLÁSTICA, ALTURA 1,20M</v>
      </c>
      <c r="E26" s="105" t="str">
        <f aca="false">VLOOKUP(A26,'Orçamento Sintético'!$A:$H,5,0)</f>
        <v>M</v>
      </c>
      <c r="F26" s="107"/>
      <c r="G26" s="108"/>
      <c r="H26" s="108" t="n">
        <f aca="false">SUM(H27:H29)</f>
        <v>13.29</v>
      </c>
    </row>
    <row r="27" customFormat="false" ht="13.5" hidden="false" customHeight="true" outlineLevel="0" collapsed="false">
      <c r="A27" s="110" t="str">
        <f aca="false">VLOOKUP(B27,'Insumos e Serviços'!$A:$F,3,0)</f>
        <v>Composição</v>
      </c>
      <c r="B27" s="83" t="s">
        <v>173</v>
      </c>
      <c r="C27" s="83" t="str">
        <f aca="false">VLOOKUP(B27,'Insumos e Serviços'!$A:$F,2,0)</f>
        <v>SINAPI</v>
      </c>
      <c r="D27" s="110" t="str">
        <f aca="false">VLOOKUP(B27,'Insumos e Serviços'!$A:$F,4,0)</f>
        <v>AJUDANTE DE CARPINTEIRO COM ENCARGOS COMPLEMENTARES</v>
      </c>
      <c r="E27" s="83" t="str">
        <f aca="false">VLOOKUP(B27,'Insumos e Serviços'!$A:$F,5,0)</f>
        <v>H</v>
      </c>
      <c r="F27" s="111" t="n">
        <v>0.226</v>
      </c>
      <c r="G27" s="112" t="n">
        <f aca="false">VLOOKUP(B27,'Insumos e Serviços'!$A:$F,6,0)</f>
        <v>22.46</v>
      </c>
      <c r="H27" s="112" t="n">
        <f aca="false">TRUNC(F27*G27,2)</f>
        <v>5.07</v>
      </c>
    </row>
    <row r="28" customFormat="false" ht="13.5" hidden="false" customHeight="true" outlineLevel="0" collapsed="false">
      <c r="A28" s="110" t="str">
        <f aca="false">VLOOKUP(B28,'Insumos e Serviços'!$A:$F,3,0)</f>
        <v>Insumo</v>
      </c>
      <c r="B28" s="83" t="s">
        <v>174</v>
      </c>
      <c r="C28" s="83" t="str">
        <f aca="false">VLOOKUP(B28,'Insumos e Serviços'!$A:$F,2,0)</f>
        <v>SINAPI</v>
      </c>
      <c r="D28" s="110" t="str">
        <f aca="false">VLOOKUP(B28,'Insumos e Serviços'!$A:$F,4,0)</f>
        <v>PONTALETE *7,5 X 7,5* CM EM PINUS, MISTA OU EQUIVALENTE DA REGIAO - BRUTA</v>
      </c>
      <c r="E28" s="83" t="str">
        <f aca="false">VLOOKUP(B28,'Insumos e Serviços'!$A:$F,5,0)</f>
        <v>M</v>
      </c>
      <c r="F28" s="111" t="n">
        <v>0.7</v>
      </c>
      <c r="G28" s="112" t="n">
        <f aca="false">VLOOKUP(B28,'Insumos e Serviços'!$A:$F,6,0)</f>
        <v>8.14</v>
      </c>
      <c r="H28" s="112" t="n">
        <f aca="false">TRUNC(F28*G28,2)</f>
        <v>5.69</v>
      </c>
    </row>
    <row r="29" customFormat="false" ht="20.25" hidden="false" customHeight="false" outlineLevel="0" collapsed="false">
      <c r="A29" s="110" t="str">
        <f aca="false">VLOOKUP(B29,'Insumos e Serviços'!$A:$F,3,0)</f>
        <v>Insumo</v>
      </c>
      <c r="B29" s="83" t="s">
        <v>175</v>
      </c>
      <c r="C29" s="83" t="str">
        <f aca="false">VLOOKUP(B29,'Insumos e Serviços'!$A:$F,2,0)</f>
        <v>SINAPI</v>
      </c>
      <c r="D29" s="110" t="str">
        <f aca="false">VLOOKUP(B29,'Insumos e Serviços'!$A:$F,4,0)</f>
        <v>TELA PLASTICA LARANJA, TIPO TAPUME PARA SINALIZACAO, MALHA RETANGULAR, ROLO 1.20 X 50 M (L X C)</v>
      </c>
      <c r="E29" s="83" t="str">
        <f aca="false">VLOOKUP(B29,'Insumos e Serviços'!$A:$F,5,0)</f>
        <v>M</v>
      </c>
      <c r="F29" s="111" t="n">
        <v>1</v>
      </c>
      <c r="G29" s="112" t="n">
        <f aca="false">VLOOKUP(B29,'Insumos e Serviços'!$A:$F,6,0)</f>
        <v>2.53</v>
      </c>
      <c r="H29" s="112" t="n">
        <f aca="false">TRUNC(F29*G29,2)</f>
        <v>2.53</v>
      </c>
    </row>
    <row r="30" customFormat="false" ht="15" hidden="false" customHeight="false" outlineLevel="0" collapsed="false">
      <c r="A30" s="113"/>
      <c r="B30" s="114"/>
      <c r="C30" s="114"/>
      <c r="D30" s="113"/>
      <c r="E30" s="113"/>
      <c r="F30" s="115"/>
      <c r="G30" s="113"/>
      <c r="H30" s="113"/>
    </row>
    <row r="31" s="109" customFormat="true" ht="11.25" hidden="false" customHeight="false" outlineLevel="0" collapsed="false">
      <c r="A31" s="103" t="s">
        <v>117</v>
      </c>
      <c r="B31" s="104" t="str">
        <f aca="false">VLOOKUP(A31,'Orçamento Sintético'!$A:$H,2,0)</f>
        <v> MPDFT1580 </v>
      </c>
      <c r="C31" s="105" t="str">
        <f aca="false">VLOOKUP(A31,'Orçamento Sintético'!$A:$H,3,0)</f>
        <v>Próprio</v>
      </c>
      <c r="D31" s="106" t="str">
        <f aca="false">VLOOKUP(A31,'Orçamento Sintético'!$A:$H,4,0)</f>
        <v>Cópia da FDE (13.80.013) - Proteção / isolamento de superfícies com lona plástica preta</v>
      </c>
      <c r="E31" s="105" t="str">
        <f aca="false">VLOOKUP(A31,'Orçamento Sintético'!$A:$H,5,0)</f>
        <v>m²</v>
      </c>
      <c r="F31" s="107"/>
      <c r="G31" s="108"/>
      <c r="H31" s="108" t="n">
        <f aca="false">SUM(H32:H33)</f>
        <v>2.15</v>
      </c>
    </row>
    <row r="32" customFormat="false" ht="14.25" hidden="false" customHeight="false" outlineLevel="0" collapsed="false">
      <c r="A32" s="110" t="str">
        <f aca="false">VLOOKUP(B32,'Insumos e Serviços'!$A:$F,3,0)</f>
        <v>Composição</v>
      </c>
      <c r="B32" s="83" t="s">
        <v>176</v>
      </c>
      <c r="C32" s="83" t="str">
        <f aca="false">VLOOKUP(B32,'Insumos e Serviços'!$A:$F,2,0)</f>
        <v>SINAPI</v>
      </c>
      <c r="D32" s="110" t="str">
        <f aca="false">VLOOKUP(B32,'Insumos e Serviços'!$A:$F,4,0)</f>
        <v>SERVENTE COM ENCARGOS COMPLEMENTARES</v>
      </c>
      <c r="E32" s="83" t="str">
        <f aca="false">VLOOKUP(B32,'Insumos e Serviços'!$A:$F,5,0)</f>
        <v>H</v>
      </c>
      <c r="F32" s="111" t="n">
        <v>0.03</v>
      </c>
      <c r="G32" s="112" t="n">
        <f aca="false">VLOOKUP(B32,'Insumos e Serviços'!$A:$F,6,0)</f>
        <v>21.29</v>
      </c>
      <c r="H32" s="112" t="n">
        <f aca="false">TRUNC(F32*G32,2)</f>
        <v>0.63</v>
      </c>
    </row>
    <row r="33" customFormat="false" ht="14.25" hidden="false" customHeight="false" outlineLevel="0" collapsed="false">
      <c r="A33" s="110" t="str">
        <f aca="false">VLOOKUP(B33,'Insumos e Serviços'!$A:$F,3,0)</f>
        <v>Insumo</v>
      </c>
      <c r="B33" s="83" t="s">
        <v>177</v>
      </c>
      <c r="C33" s="83" t="str">
        <f aca="false">VLOOKUP(B33,'Insumos e Serviços'!$A:$F,2,0)</f>
        <v>SINAPI</v>
      </c>
      <c r="D33" s="110" t="str">
        <f aca="false">VLOOKUP(B33,'Insumos e Serviços'!$A:$F,4,0)</f>
        <v>LONA PLASTICA PESADA PRETA, E = 150 MICRA</v>
      </c>
      <c r="E33" s="83" t="str">
        <f aca="false">VLOOKUP(B33,'Insumos e Serviços'!$A:$F,5,0)</f>
        <v>m²</v>
      </c>
      <c r="F33" s="111" t="n">
        <v>1.1</v>
      </c>
      <c r="G33" s="112" t="n">
        <f aca="false">VLOOKUP(B33,'Insumos e Serviços'!$A:$F,6,0)</f>
        <v>1.39</v>
      </c>
      <c r="H33" s="112" t="n">
        <f aca="false">TRUNC(F33*G33,2)</f>
        <v>1.52</v>
      </c>
    </row>
    <row r="34" customFormat="false" ht="15" hidden="false" customHeight="false" outlineLevel="0" collapsed="false">
      <c r="A34" s="113"/>
      <c r="B34" s="114"/>
      <c r="C34" s="114"/>
      <c r="D34" s="113"/>
      <c r="E34" s="113"/>
      <c r="F34" s="115"/>
      <c r="G34" s="113"/>
      <c r="H34" s="113"/>
    </row>
    <row r="35" s="102" customFormat="true" ht="11.25" hidden="false" customHeight="false" outlineLevel="0" collapsed="false">
      <c r="A35" s="69" t="s">
        <v>121</v>
      </c>
      <c r="B35" s="70"/>
      <c r="C35" s="70"/>
      <c r="D35" s="71" t="s">
        <v>122</v>
      </c>
      <c r="E35" s="69"/>
      <c r="F35" s="72"/>
      <c r="G35" s="69"/>
      <c r="H35" s="72"/>
    </row>
    <row r="36" s="82" customFormat="true" ht="11.25" hidden="false" customHeight="false" outlineLevel="0" collapsed="false">
      <c r="A36" s="78" t="s">
        <v>123</v>
      </c>
      <c r="B36" s="79"/>
      <c r="C36" s="79"/>
      <c r="D36" s="80" t="s">
        <v>124</v>
      </c>
      <c r="E36" s="78"/>
      <c r="F36" s="81"/>
      <c r="G36" s="78"/>
      <c r="H36" s="81"/>
    </row>
    <row r="37" s="121" customFormat="true" ht="11.25" hidden="false" customHeight="false" outlineLevel="0" collapsed="false">
      <c r="A37" s="117" t="s">
        <v>178</v>
      </c>
      <c r="B37" s="118"/>
      <c r="C37" s="118"/>
      <c r="D37" s="119" t="s">
        <v>179</v>
      </c>
      <c r="E37" s="117"/>
      <c r="F37" s="120"/>
      <c r="G37" s="117"/>
      <c r="H37" s="120"/>
    </row>
    <row r="38" s="109" customFormat="true" ht="11.25" hidden="false" customHeight="false" outlineLevel="0" collapsed="false">
      <c r="A38" s="103" t="s">
        <v>125</v>
      </c>
      <c r="B38" s="104" t="str">
        <f aca="false">VLOOKUP(A38,'Orçamento Sintético'!$A:$H,2,0)</f>
        <v> MPDFT0659 </v>
      </c>
      <c r="C38" s="105" t="str">
        <f aca="false">VLOOKUP(A38,'Orçamento Sintético'!$A:$H,3,0)</f>
        <v>Próprio</v>
      </c>
      <c r="D38" s="106" t="str">
        <f aca="false">VLOOKUP(A38,'Orçamento Sintético'!$A:$H,4,0)</f>
        <v>Transporte de material – bota-fora, D.M.T = 15,0 km</v>
      </c>
      <c r="E38" s="105" t="str">
        <f aca="false">VLOOKUP(A38,'Orçamento Sintético'!$A:$H,5,0)</f>
        <v>m³</v>
      </c>
      <c r="F38" s="107"/>
      <c r="G38" s="108"/>
      <c r="H38" s="108" t="n">
        <f aca="false">SUM(H39:H40)</f>
        <v>49.67</v>
      </c>
    </row>
    <row r="39" customFormat="false" ht="30.75" hidden="false" customHeight="false" outlineLevel="0" collapsed="false">
      <c r="A39" s="110" t="str">
        <f aca="false">VLOOKUP(B39,'Insumos e Serviços'!$A:$F,3,0)</f>
        <v>Composição</v>
      </c>
      <c r="B39" s="83" t="s">
        <v>180</v>
      </c>
      <c r="C39" s="83" t="str">
        <f aca="false">VLOOKUP(B39,'Insumos e Serviços'!$A:$F,2,0)</f>
        <v>SINAPI</v>
      </c>
      <c r="D39" s="110" t="str">
        <f aca="false">VLOOKUP(B39,'Insumos e Serviços'!$A:$F,4,0)</f>
        <v>CARGA, MANOBRA E DESCARGA DE ENTULHO EM CAMINHÃO BASCULANTE 6 M³ - CARGA COM ESCAVADEIRA HIDRÁULICA  (CAÇAMBA DE 0,80 M³ / 111 HP) E DESCARGA LIVRE (UNIDADE: M3). AF_07/2020</v>
      </c>
      <c r="E39" s="83" t="str">
        <f aca="false">VLOOKUP(B39,'Insumos e Serviços'!$A:$F,5,0)</f>
        <v>m³</v>
      </c>
      <c r="F39" s="111" t="n">
        <v>1</v>
      </c>
      <c r="G39" s="112" t="n">
        <f aca="false">VLOOKUP(B39,'Insumos e Serviços'!$A:$F,6,0)</f>
        <v>8.57</v>
      </c>
      <c r="H39" s="112" t="n">
        <f aca="false">TRUNC(F39*G39,2)</f>
        <v>8.57</v>
      </c>
    </row>
    <row r="40" customFormat="false" ht="20.25" hidden="false" customHeight="false" outlineLevel="0" collapsed="false">
      <c r="A40" s="110" t="str">
        <f aca="false">VLOOKUP(B40,'Insumos e Serviços'!$A:$F,3,0)</f>
        <v>Composição</v>
      </c>
      <c r="B40" s="83" t="s">
        <v>181</v>
      </c>
      <c r="C40" s="83" t="str">
        <f aca="false">VLOOKUP(B40,'Insumos e Serviços'!$A:$F,2,0)</f>
        <v>SINAPI</v>
      </c>
      <c r="D40" s="110" t="str">
        <f aca="false">VLOOKUP(B40,'Insumos e Serviços'!$A:$F,4,0)</f>
        <v>TRANSPORTE COM CAMINHÃO BASCULANTE DE 6 M³, EM VIA URBANA PAVIMENTADA, DMT ATÉ 30 KM (UNIDADE: M3XKM). AF_07/2020</v>
      </c>
      <c r="E40" s="83" t="str">
        <f aca="false">VLOOKUP(B40,'Insumos e Serviços'!$A:$F,5,0)</f>
        <v>M3XKM</v>
      </c>
      <c r="F40" s="111" t="n">
        <v>15</v>
      </c>
      <c r="G40" s="112" t="n">
        <f aca="false">VLOOKUP(B40,'Insumos e Serviços'!$A:$F,6,0)</f>
        <v>2.74</v>
      </c>
      <c r="H40" s="112" t="n">
        <f aca="false">TRUNC(F40*G40,2)</f>
        <v>41.1</v>
      </c>
    </row>
    <row r="41" customFormat="false" ht="14.25" hidden="false" customHeight="false" outlineLevel="0" collapsed="false">
      <c r="A41" s="113"/>
      <c r="B41" s="114"/>
      <c r="C41" s="114"/>
      <c r="D41" s="113"/>
      <c r="E41" s="113"/>
      <c r="F41" s="115"/>
      <c r="G41" s="113"/>
      <c r="H41" s="113"/>
    </row>
    <row r="42" customFormat="false" ht="14.25" hidden="false" customHeight="false" outlineLevel="0" collapsed="false">
      <c r="A42" s="103" t="s">
        <v>129</v>
      </c>
      <c r="B42" s="104" t="str">
        <f aca="false">VLOOKUP(A42,'Orçamento Sintético'!$A:$H,2,0)</f>
        <v> MPDFT1174 </v>
      </c>
      <c r="C42" s="105" t="str">
        <f aca="false">VLOOKUP(A42,'Orçamento Sintético'!$A:$H,3,0)</f>
        <v>Próprio</v>
      </c>
      <c r="D42" s="106" t="str">
        <f aca="false">VLOOKUP(A42,'Orçamento Sintético'!$A:$H,4,0)</f>
        <v>Transporte de material – bota-fora, D.M.T = 50,0 km</v>
      </c>
      <c r="E42" s="105" t="str">
        <f aca="false">VLOOKUP(A42,'Orçamento Sintético'!$A:$H,5,0)</f>
        <v>m³</v>
      </c>
      <c r="F42" s="107"/>
      <c r="G42" s="108"/>
      <c r="H42" s="108" t="n">
        <f aca="false">SUM(H43:H44)</f>
        <v>63.57</v>
      </c>
    </row>
    <row r="43" customFormat="false" ht="20.25" hidden="false" customHeight="false" outlineLevel="0" collapsed="false">
      <c r="A43" s="110" t="str">
        <f aca="false">VLOOKUP(B43,'Insumos e Serviços'!$A:$F,3,0)</f>
        <v>Composição</v>
      </c>
      <c r="B43" s="83" t="s">
        <v>182</v>
      </c>
      <c r="C43" s="83" t="str">
        <f aca="false">VLOOKUP(B43,'Insumos e Serviços'!$A:$F,2,0)</f>
        <v>SINAPI</v>
      </c>
      <c r="D43" s="110" t="str">
        <f aca="false">VLOOKUP(B43,'Insumos e Serviços'!$A:$F,4,0)</f>
        <v>TRANSPORTE COM CAMINHÃO BASCULANTE DE 6 M³, EM VIA URBANA PAVIMENTADA, ADICIONAL PARA DMT EXCEDENTE A 30 KM (UNIDADE: M3XKM). AF_07/2020</v>
      </c>
      <c r="E43" s="83" t="str">
        <f aca="false">VLOOKUP(B43,'Insumos e Serviços'!$A:$F,5,0)</f>
        <v>M3XKM</v>
      </c>
      <c r="F43" s="111" t="n">
        <v>50</v>
      </c>
      <c r="G43" s="112" t="n">
        <f aca="false">VLOOKUP(B43,'Insumos e Serviços'!$A:$F,6,0)</f>
        <v>1.1</v>
      </c>
      <c r="H43" s="112" t="n">
        <f aca="false">TRUNC(F43*G43,2)</f>
        <v>55</v>
      </c>
    </row>
    <row r="44" customFormat="false" ht="30.75" hidden="false" customHeight="false" outlineLevel="0" collapsed="false">
      <c r="A44" s="110" t="str">
        <f aca="false">VLOOKUP(B44,'Insumos e Serviços'!$A:$F,3,0)</f>
        <v>Composição</v>
      </c>
      <c r="B44" s="83" t="s">
        <v>180</v>
      </c>
      <c r="C44" s="83" t="str">
        <f aca="false">VLOOKUP(B44,'Insumos e Serviços'!$A:$F,2,0)</f>
        <v>SINAPI</v>
      </c>
      <c r="D44" s="110" t="str">
        <f aca="false">VLOOKUP(B44,'Insumos e Serviços'!$A:$F,4,0)</f>
        <v>CARGA, MANOBRA E DESCARGA DE ENTULHO EM CAMINHÃO BASCULANTE 6 M³ - CARGA COM ESCAVADEIRA HIDRÁULICA  (CAÇAMBA DE 0,80 M³ / 111 HP) E DESCARGA LIVRE (UNIDADE: M3). AF_07/2020</v>
      </c>
      <c r="E44" s="83" t="str">
        <f aca="false">VLOOKUP(B44,'Insumos e Serviços'!$A:$F,5,0)</f>
        <v>m³</v>
      </c>
      <c r="F44" s="111" t="n">
        <v>1</v>
      </c>
      <c r="G44" s="112" t="n">
        <f aca="false">VLOOKUP(B44,'Insumos e Serviços'!$A:$F,6,0)</f>
        <v>8.57</v>
      </c>
      <c r="H44" s="112" t="n">
        <f aca="false">TRUNC(F44*G44,2)</f>
        <v>8.57</v>
      </c>
    </row>
    <row r="45" customFormat="false" ht="14.25" hidden="false" customHeight="false" outlineLevel="0" collapsed="false">
      <c r="A45" s="113"/>
      <c r="B45" s="114"/>
      <c r="C45" s="114"/>
      <c r="D45" s="113"/>
      <c r="E45" s="113"/>
      <c r="F45" s="115"/>
      <c r="G45" s="113"/>
      <c r="H45" s="113"/>
    </row>
    <row r="46" s="109" customFormat="true" ht="11.25" hidden="false" customHeight="false" outlineLevel="0" collapsed="false">
      <c r="A46" s="103" t="s">
        <v>134</v>
      </c>
      <c r="B46" s="104" t="str">
        <f aca="false">VLOOKUP(A46,'Orçamento Sintético'!$A:$H,2,0)</f>
        <v> MPDFT1016 </v>
      </c>
      <c r="C46" s="105" t="str">
        <f aca="false">VLOOKUP(A46,'Orçamento Sintético'!$A:$H,3,0)</f>
        <v>Próprio</v>
      </c>
      <c r="D46" s="106" t="str">
        <f aca="false">VLOOKUP(A46,'Orçamento Sintético'!$A:$H,4,0)</f>
        <v>Copia da SINAPI (97644) - Remoção e recolocação de ralos, tampas, tampões e grelhas.</v>
      </c>
      <c r="E46" s="105" t="str">
        <f aca="false">VLOOKUP(A46,'Orçamento Sintético'!$A:$H,5,0)</f>
        <v>un</v>
      </c>
      <c r="F46" s="107"/>
      <c r="G46" s="108"/>
      <c r="H46" s="108" t="n">
        <f aca="false">SUM(H47:H47)</f>
        <v>4.03</v>
      </c>
    </row>
    <row r="47" customFormat="false" ht="14.25" hidden="false" customHeight="false" outlineLevel="0" collapsed="false">
      <c r="A47" s="110" t="str">
        <f aca="false">VLOOKUP(B47,'Insumos e Serviços'!$A:$F,3,0)</f>
        <v>Composição</v>
      </c>
      <c r="B47" s="83" t="s">
        <v>176</v>
      </c>
      <c r="C47" s="83" t="str">
        <f aca="false">VLOOKUP(B47,'Insumos e Serviços'!$A:$F,2,0)</f>
        <v>SINAPI</v>
      </c>
      <c r="D47" s="110" t="str">
        <f aca="false">VLOOKUP(B47,'Insumos e Serviços'!$A:$F,4,0)</f>
        <v>SERVENTE COM ENCARGOS COMPLEMENTARES</v>
      </c>
      <c r="E47" s="83" t="str">
        <f aca="false">VLOOKUP(B47,'Insumos e Serviços'!$A:$F,5,0)</f>
        <v>H</v>
      </c>
      <c r="F47" s="111" t="n">
        <v>0.1895</v>
      </c>
      <c r="G47" s="112" t="n">
        <f aca="false">VLOOKUP(B47,'Insumos e Serviços'!$A:$F,6,0)</f>
        <v>21.29</v>
      </c>
      <c r="H47" s="112" t="n">
        <f aca="false">TRUNC(F47*G47,2)</f>
        <v>4.03</v>
      </c>
    </row>
    <row r="48" customFormat="false" ht="15" hidden="false" customHeight="false" outlineLevel="0" collapsed="false">
      <c r="A48" s="113"/>
      <c r="B48" s="114"/>
      <c r="C48" s="114"/>
      <c r="D48" s="113"/>
      <c r="E48" s="113"/>
      <c r="F48" s="115"/>
      <c r="G48" s="113"/>
      <c r="H48" s="113"/>
    </row>
    <row r="49" s="68" customFormat="true" ht="11.25" hidden="false" customHeight="false" outlineLevel="0" collapsed="false">
      <c r="A49" s="65" t="s">
        <v>67</v>
      </c>
      <c r="B49" s="66"/>
      <c r="C49" s="66"/>
      <c r="D49" s="65" t="s">
        <v>144</v>
      </c>
      <c r="E49" s="65"/>
      <c r="F49" s="116"/>
      <c r="G49" s="65"/>
      <c r="H49" s="37"/>
    </row>
    <row r="50" s="102" customFormat="true" ht="11.25" hidden="false" customHeight="false" outlineLevel="0" collapsed="false">
      <c r="A50" s="69" t="s">
        <v>145</v>
      </c>
      <c r="B50" s="70"/>
      <c r="C50" s="70"/>
      <c r="D50" s="71" t="s">
        <v>146</v>
      </c>
      <c r="E50" s="69"/>
      <c r="F50" s="72"/>
      <c r="G50" s="69"/>
      <c r="H50" s="72"/>
    </row>
    <row r="51" s="82" customFormat="true" ht="11.25" hidden="false" customHeight="false" outlineLevel="0" collapsed="false">
      <c r="A51" s="78" t="s">
        <v>183</v>
      </c>
      <c r="B51" s="79"/>
      <c r="C51" s="79"/>
      <c r="D51" s="80" t="s">
        <v>148</v>
      </c>
      <c r="E51" s="78"/>
      <c r="F51" s="81"/>
      <c r="G51" s="78"/>
      <c r="H51" s="81"/>
    </row>
    <row r="52" s="109" customFormat="true" ht="71.25" hidden="false" customHeight="false" outlineLevel="0" collapsed="false">
      <c r="A52" s="103" t="s">
        <v>149</v>
      </c>
      <c r="B52" s="104" t="str">
        <f aca="false">VLOOKUP(A52,'Orçamento Sintético'!$A:$H,2,0)</f>
        <v> MPDFT0860 </v>
      </c>
      <c r="C52" s="105" t="str">
        <f aca="false">VLOOKUP(A52,'Orçamento Sintético'!$A:$H,3,0)</f>
        <v>Próprio</v>
      </c>
      <c r="D52" s="106" t="str">
        <f aca="false">VLOOKUP(A52,'Orçamento Sintético'!$A:$H,4,0)</f>
        <v>Revestimento multicamadas (ou multilayers) de alta resistência (RAD) a base de resina epóxi, e=3mm - conforme CEE e anexos - incluso remoção total do revestimento atual, tratamento de fissuras e correções pontuais, selamento e regularização do substrato com primer epóxi - 2 camadas, lixamento fino, limpeza e isolamento dos quadrantes, aplicação dos acabamentos (top coat) da circulação de veículos com aspersão de agregado antiderrapante e tinta epóxi altos sólidos com máquina airless, além da demarcação e sinalização horizontal com tinta poliuretano (PU)</v>
      </c>
      <c r="E52" s="105" t="str">
        <f aca="false">VLOOKUP(A52,'Orçamento Sintético'!$A:$H,5,0)</f>
        <v>m²</v>
      </c>
      <c r="F52" s="107"/>
      <c r="G52" s="108"/>
      <c r="H52" s="108" t="n">
        <f aca="false">SUM(H53:H53)</f>
        <v>201.3</v>
      </c>
    </row>
    <row r="53" customFormat="false" ht="14.25" hidden="false" customHeight="false" outlineLevel="0" collapsed="false">
      <c r="A53" s="110" t="str">
        <f aca="false">VLOOKUP(B53,'Insumos e Serviços'!$A:$F,3,0)</f>
        <v>Insumo</v>
      </c>
      <c r="B53" s="83" t="n">
        <v>40649</v>
      </c>
      <c r="C53" s="83" t="str">
        <f aca="false">VLOOKUP(B53,'Insumos e Serviços'!$A:$F,2,0)</f>
        <v>SINAPI</v>
      </c>
      <c r="D53" s="110" t="str">
        <f aca="false">VLOOKUP(B53,'Insumos e Serviços'!$A:$F,4,0)</f>
        <v>PISO EPOXI MULTILAYER, ESPESSURA *2* MM (INCLUSO EXECUCAO)</v>
      </c>
      <c r="E53" s="83" t="str">
        <f aca="false">VLOOKUP(B53,'Insumos e Serviços'!$A:$F,5,0)</f>
        <v>m²</v>
      </c>
      <c r="F53" s="111" t="n">
        <v>1.5</v>
      </c>
      <c r="G53" s="112" t="n">
        <f aca="false">VLOOKUP(B53,'Insumos e Serviços'!$A:$F,6,0)</f>
        <v>134.2</v>
      </c>
      <c r="H53" s="112" t="n">
        <f aca="false">TRUNC(F53*G53,2)</f>
        <v>201.3</v>
      </c>
    </row>
    <row r="54" customFormat="false" ht="15" hidden="false" customHeight="false" outlineLevel="0" collapsed="false">
      <c r="A54" s="113"/>
      <c r="B54" s="114"/>
      <c r="C54" s="114"/>
      <c r="D54" s="113"/>
      <c r="E54" s="113"/>
      <c r="F54" s="115"/>
      <c r="G54" s="113"/>
      <c r="H54" s="113"/>
    </row>
  </sheetData>
  <mergeCells count="13">
    <mergeCell ref="G1:H1"/>
    <mergeCell ref="A2:B2"/>
    <mergeCell ref="E2:F2"/>
    <mergeCell ref="G2:H2"/>
    <mergeCell ref="A4:B4"/>
    <mergeCell ref="C4:D4"/>
    <mergeCell ref="E4:F4"/>
    <mergeCell ref="G4:H4"/>
    <mergeCell ref="A6:B6"/>
    <mergeCell ref="C6:D6"/>
    <mergeCell ref="E6:F6"/>
    <mergeCell ref="G6:H6"/>
    <mergeCell ref="A7:H7"/>
  </mergeCells>
  <printOptions headings="false" gridLines="false" gridLinesSet="true" horizontalCentered="true" verticalCentered="false"/>
  <pageMargins left="0.511805555555555" right="0.511805555555555" top="0.7875" bottom="0.78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2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D26" activeCellId="0" sqref="D26"/>
    </sheetView>
  </sheetViews>
  <sheetFormatPr defaultColWidth="8.9921875" defaultRowHeight="14.25" zeroHeight="false" outlineLevelRow="0" outlineLevelCol="0"/>
  <cols>
    <col collapsed="false" customWidth="true" hidden="false" outlineLevel="0" max="1" min="1" style="47" width="12.63"/>
    <col collapsed="false" customWidth="true" hidden="false" outlineLevel="0" max="2" min="2" style="47" width="9.62"/>
    <col collapsed="false" customWidth="true" hidden="false" outlineLevel="0" max="3" min="3" style="47" width="11.38"/>
    <col collapsed="false" customWidth="true" hidden="false" outlineLevel="0" max="4" min="4" style="47" width="60"/>
    <col collapsed="false" customWidth="true" hidden="false" outlineLevel="0" max="5" min="5" style="47" width="10.87"/>
    <col collapsed="false" customWidth="true" hidden="false" outlineLevel="0" max="6" min="6" style="47" width="12"/>
    <col collapsed="false" customWidth="false" hidden="false" outlineLevel="0" max="8" min="7" style="13" width="9"/>
    <col collapsed="false" customWidth="false" hidden="false" outlineLevel="0" max="1024" min="9" style="122" width="9"/>
  </cols>
  <sheetData>
    <row r="1" customFormat="false" ht="14.25" hidden="false" customHeight="true" outlineLevel="0" collapsed="false">
      <c r="A1" s="48" t="str">
        <f aca="false">'Orçamento Sintético'!A1</f>
        <v>P. Execução:</v>
      </c>
      <c r="B1" s="92" t="s">
        <v>1</v>
      </c>
      <c r="C1" s="48" t="str">
        <f aca="false">'Orçamento Sintético'!C1</f>
        <v>Licitação:</v>
      </c>
      <c r="D1" s="93" t="str">
        <f aca="false">'Orçamento Sintético'!D1</f>
        <v>Objeto: Recuperação piso de garagem (RAD) e sinalização horizontal - PJDIJ e PJSA</v>
      </c>
      <c r="E1" s="92" t="str">
        <f aca="false">'Orçamento Sintético'!E1</f>
        <v>Data:</v>
      </c>
      <c r="F1" s="49" t="s">
        <v>1</v>
      </c>
    </row>
    <row r="2" customFormat="false" ht="23.25" hidden="false" customHeight="true" outlineLevel="0" collapsed="false">
      <c r="A2" s="29" t="str">
        <f aca="false">'Orçamento Sintético'!A2</f>
        <v>A</v>
      </c>
      <c r="B2" s="29"/>
      <c r="C2" s="123" t="str">
        <f aca="false">'Orçamento Sintético'!C2</f>
        <v>B</v>
      </c>
      <c r="D2" s="95" t="str">
        <f aca="false">'Orçamento Sintético'!D2</f>
        <v>Local: Diversas Promotorias</v>
      </c>
      <c r="E2" s="96" t="n">
        <f aca="false">'Orçamento Sintético'!E2</f>
        <v>1</v>
      </c>
      <c r="F2" s="96"/>
    </row>
    <row r="3" customFormat="false" ht="14.25" hidden="false" customHeight="true" outlineLevel="0" collapsed="false">
      <c r="A3" s="26" t="str">
        <f aca="false">'Orçamento Sintético'!A3</f>
        <v>P. Validade:</v>
      </c>
      <c r="B3" s="27" t="s">
        <v>1</v>
      </c>
      <c r="C3" s="26" t="str">
        <f aca="false">'Orçamento Sintético'!C3</f>
        <v>Razão Social:</v>
      </c>
      <c r="D3" s="61" t="s">
        <v>1</v>
      </c>
      <c r="E3" s="27" t="str">
        <f aca="false">'Orçamento Sintético'!E3</f>
        <v>Telefone:</v>
      </c>
      <c r="F3" s="61" t="s">
        <v>1</v>
      </c>
    </row>
    <row r="4" customFormat="false" ht="14.25" hidden="false" customHeight="true" outlineLevel="0" collapsed="false">
      <c r="A4" s="29" t="str">
        <f aca="false">'Orçamento Sintético'!A4</f>
        <v>C</v>
      </c>
      <c r="B4" s="29"/>
      <c r="C4" s="54" t="str">
        <f aca="false">'Orçamento Sintético'!C4</f>
        <v>D</v>
      </c>
      <c r="D4" s="54"/>
      <c r="E4" s="62" t="str">
        <f aca="false">'Orçamento Sintético'!E4</f>
        <v>E</v>
      </c>
      <c r="F4" s="62"/>
    </row>
    <row r="5" customFormat="false" ht="14.25" hidden="false" customHeight="true" outlineLevel="0" collapsed="false">
      <c r="A5" s="26" t="str">
        <f aca="false">'Orçamento Sintético'!A5</f>
        <v>P. Garantia:</v>
      </c>
      <c r="B5" s="27" t="s">
        <v>1</v>
      </c>
      <c r="C5" s="26" t="str">
        <f aca="false">'Orçamento Sintético'!C5</f>
        <v>CNPJ:</v>
      </c>
      <c r="D5" s="61" t="s">
        <v>1</v>
      </c>
      <c r="E5" s="27" t="str">
        <f aca="false">'Orçamento Sintético'!E5</f>
        <v>E-mail:</v>
      </c>
      <c r="F5" s="61" t="s">
        <v>1</v>
      </c>
    </row>
    <row r="6" customFormat="false" ht="14.25" hidden="false" customHeight="true" outlineLevel="0" collapsed="false">
      <c r="A6" s="29" t="str">
        <f aca="false">'Orçamento Sintético'!A6</f>
        <v>F</v>
      </c>
      <c r="B6" s="29"/>
      <c r="C6" s="54" t="str">
        <f aca="false">'Orçamento Sintético'!C6</f>
        <v>G</v>
      </c>
      <c r="D6" s="54"/>
      <c r="E6" s="62" t="str">
        <f aca="false">'Orçamento Sintético'!E6</f>
        <v>H</v>
      </c>
      <c r="F6" s="62"/>
    </row>
    <row r="7" customFormat="false" ht="13.9" hidden="false" customHeight="true" outlineLevel="0" collapsed="false">
      <c r="A7" s="31" t="s">
        <v>184</v>
      </c>
      <c r="B7" s="31"/>
      <c r="C7" s="31"/>
      <c r="D7" s="31"/>
      <c r="E7" s="31"/>
      <c r="F7" s="31"/>
    </row>
    <row r="8" s="125" customFormat="true" ht="14.25" hidden="false" customHeight="false" outlineLevel="0" collapsed="false">
      <c r="A8" s="32" t="s">
        <v>87</v>
      </c>
      <c r="B8" s="32" t="s">
        <v>88</v>
      </c>
      <c r="C8" s="32" t="s">
        <v>185</v>
      </c>
      <c r="D8" s="32" t="s">
        <v>61</v>
      </c>
      <c r="E8" s="32" t="s">
        <v>89</v>
      </c>
      <c r="F8" s="32" t="s">
        <v>91</v>
      </c>
      <c r="G8" s="124"/>
      <c r="H8" s="124"/>
    </row>
    <row r="9" customFormat="false" ht="14.25" hidden="false" customHeight="false" outlineLevel="0" collapsed="false">
      <c r="A9" s="83" t="s">
        <v>177</v>
      </c>
      <c r="B9" s="83" t="s">
        <v>186</v>
      </c>
      <c r="C9" s="83" t="s">
        <v>187</v>
      </c>
      <c r="D9" s="126" t="s">
        <v>188</v>
      </c>
      <c r="E9" s="83" t="s">
        <v>120</v>
      </c>
      <c r="F9" s="112" t="n">
        <v>1.39</v>
      </c>
    </row>
    <row r="10" customFormat="false" ht="14.25" hidden="false" customHeight="false" outlineLevel="0" collapsed="false">
      <c r="A10" s="83" t="s">
        <v>174</v>
      </c>
      <c r="B10" s="83" t="s">
        <v>186</v>
      </c>
      <c r="C10" s="83" t="s">
        <v>187</v>
      </c>
      <c r="D10" s="126" t="s">
        <v>189</v>
      </c>
      <c r="E10" s="83" t="s">
        <v>116</v>
      </c>
      <c r="F10" s="112" t="n">
        <v>8.14</v>
      </c>
    </row>
    <row r="11" customFormat="false" ht="20.25" hidden="false" customHeight="false" outlineLevel="0" collapsed="false">
      <c r="A11" s="83" t="s">
        <v>175</v>
      </c>
      <c r="B11" s="83" t="s">
        <v>186</v>
      </c>
      <c r="C11" s="83" t="s">
        <v>187</v>
      </c>
      <c r="D11" s="126" t="s">
        <v>190</v>
      </c>
      <c r="E11" s="83" t="s">
        <v>116</v>
      </c>
      <c r="F11" s="112" t="n">
        <v>2.53</v>
      </c>
    </row>
    <row r="12" customFormat="false" ht="14.25" hidden="false" customHeight="false" outlineLevel="0" collapsed="false">
      <c r="A12" s="83" t="n">
        <v>40649</v>
      </c>
      <c r="B12" s="83" t="s">
        <v>186</v>
      </c>
      <c r="C12" s="83" t="s">
        <v>187</v>
      </c>
      <c r="D12" s="126" t="s">
        <v>191</v>
      </c>
      <c r="E12" s="83" t="s">
        <v>120</v>
      </c>
      <c r="F12" s="112" t="n">
        <v>134.2</v>
      </c>
    </row>
    <row r="13" customFormat="false" ht="20.25" hidden="false" customHeight="false" outlineLevel="0" collapsed="false">
      <c r="A13" s="83" t="s">
        <v>133</v>
      </c>
      <c r="B13" s="83" t="s">
        <v>186</v>
      </c>
      <c r="C13" s="83" t="s">
        <v>192</v>
      </c>
      <c r="D13" s="126" t="s">
        <v>193</v>
      </c>
      <c r="E13" s="83" t="s">
        <v>194</v>
      </c>
      <c r="F13" s="112" t="n">
        <v>0.78</v>
      </c>
    </row>
    <row r="14" customFormat="false" ht="14.25" hidden="false" customHeight="false" outlineLevel="0" collapsed="false">
      <c r="A14" s="83" t="s">
        <v>157</v>
      </c>
      <c r="B14" s="83" t="s">
        <v>186</v>
      </c>
      <c r="C14" s="83" t="s">
        <v>192</v>
      </c>
      <c r="D14" s="126" t="s">
        <v>195</v>
      </c>
      <c r="E14" s="83" t="s">
        <v>120</v>
      </c>
      <c r="F14" s="112" t="n">
        <v>10.23</v>
      </c>
    </row>
    <row r="15" customFormat="false" ht="30.75" hidden="false" customHeight="false" outlineLevel="0" collapsed="false">
      <c r="A15" s="83" t="s">
        <v>155</v>
      </c>
      <c r="B15" s="83" t="s">
        <v>186</v>
      </c>
      <c r="C15" s="83" t="s">
        <v>192</v>
      </c>
      <c r="D15" s="126" t="s">
        <v>196</v>
      </c>
      <c r="E15" s="83" t="s">
        <v>120</v>
      </c>
      <c r="F15" s="112" t="n">
        <v>52.27</v>
      </c>
    </row>
    <row r="16" customFormat="false" ht="30.75" hidden="false" customHeight="false" outlineLevel="0" collapsed="false">
      <c r="A16" s="83" t="s">
        <v>180</v>
      </c>
      <c r="B16" s="83" t="s">
        <v>186</v>
      </c>
      <c r="C16" s="83" t="s">
        <v>192</v>
      </c>
      <c r="D16" s="126" t="s">
        <v>197</v>
      </c>
      <c r="E16" s="83" t="s">
        <v>128</v>
      </c>
      <c r="F16" s="112" t="n">
        <v>8.57</v>
      </c>
    </row>
    <row r="17" customFormat="false" ht="14.25" hidden="false" customHeight="false" outlineLevel="0" collapsed="false">
      <c r="A17" s="83" t="s">
        <v>173</v>
      </c>
      <c r="B17" s="83" t="s">
        <v>186</v>
      </c>
      <c r="C17" s="83" t="s">
        <v>192</v>
      </c>
      <c r="D17" s="126" t="s">
        <v>198</v>
      </c>
      <c r="E17" s="83" t="s">
        <v>85</v>
      </c>
      <c r="F17" s="112" t="n">
        <v>22.46</v>
      </c>
    </row>
    <row r="18" customFormat="false" ht="14.25" hidden="false" customHeight="false" outlineLevel="0" collapsed="false">
      <c r="A18" s="83" t="s">
        <v>170</v>
      </c>
      <c r="B18" s="83" t="s">
        <v>186</v>
      </c>
      <c r="C18" s="83" t="s">
        <v>192</v>
      </c>
      <c r="D18" s="126" t="s">
        <v>199</v>
      </c>
      <c r="E18" s="83" t="s">
        <v>85</v>
      </c>
      <c r="F18" s="112" t="n">
        <v>31.23</v>
      </c>
    </row>
    <row r="19" customFormat="false" ht="14.25" hidden="false" customHeight="false" outlineLevel="0" collapsed="false">
      <c r="A19" s="83" t="s">
        <v>176</v>
      </c>
      <c r="B19" s="83" t="s">
        <v>186</v>
      </c>
      <c r="C19" s="83" t="s">
        <v>192</v>
      </c>
      <c r="D19" s="126" t="s">
        <v>200</v>
      </c>
      <c r="E19" s="83" t="s">
        <v>85</v>
      </c>
      <c r="F19" s="112" t="n">
        <v>21.29</v>
      </c>
    </row>
    <row r="20" customFormat="false" ht="14.25" hidden="false" customHeight="false" outlineLevel="0" collapsed="false">
      <c r="A20" s="83" t="s">
        <v>171</v>
      </c>
      <c r="B20" s="83" t="s">
        <v>186</v>
      </c>
      <c r="C20" s="83" t="s">
        <v>192</v>
      </c>
      <c r="D20" s="126" t="s">
        <v>201</v>
      </c>
      <c r="E20" s="83" t="s">
        <v>85</v>
      </c>
      <c r="F20" s="112" t="n">
        <v>47.51</v>
      </c>
    </row>
    <row r="21" customFormat="false" ht="14.25" hidden="false" customHeight="false" outlineLevel="0" collapsed="false">
      <c r="A21" s="83" t="s">
        <v>143</v>
      </c>
      <c r="B21" s="83" t="s">
        <v>186</v>
      </c>
      <c r="C21" s="83" t="s">
        <v>192</v>
      </c>
      <c r="D21" s="126" t="s">
        <v>202</v>
      </c>
      <c r="E21" s="83" t="s">
        <v>85</v>
      </c>
      <c r="F21" s="112" t="n">
        <v>124.43</v>
      </c>
    </row>
    <row r="22" customFormat="false" ht="14.25" hidden="false" customHeight="false" outlineLevel="0" collapsed="false">
      <c r="A22" s="83" t="s">
        <v>141</v>
      </c>
      <c r="B22" s="83" t="s">
        <v>186</v>
      </c>
      <c r="C22" s="83" t="s">
        <v>192</v>
      </c>
      <c r="D22" s="126" t="s">
        <v>203</v>
      </c>
      <c r="E22" s="83" t="s">
        <v>204</v>
      </c>
      <c r="F22" s="112" t="n">
        <v>4115.32</v>
      </c>
    </row>
    <row r="23" customFormat="false" ht="20.25" hidden="false" customHeight="false" outlineLevel="0" collapsed="false">
      <c r="A23" s="83" t="s">
        <v>181</v>
      </c>
      <c r="B23" s="83" t="s">
        <v>186</v>
      </c>
      <c r="C23" s="83" t="s">
        <v>192</v>
      </c>
      <c r="D23" s="126" t="s">
        <v>205</v>
      </c>
      <c r="E23" s="83" t="s">
        <v>206</v>
      </c>
      <c r="F23" s="112" t="n">
        <v>2.74</v>
      </c>
    </row>
    <row r="24" customFormat="false" ht="20.25" hidden="false" customHeight="false" outlineLevel="0" collapsed="false">
      <c r="A24" s="83" t="s">
        <v>182</v>
      </c>
      <c r="B24" s="83" t="s">
        <v>186</v>
      </c>
      <c r="C24" s="83" t="s">
        <v>192</v>
      </c>
      <c r="D24" s="126" t="s">
        <v>207</v>
      </c>
      <c r="E24" s="83" t="s">
        <v>206</v>
      </c>
      <c r="F24" s="112" t="n">
        <v>1.1</v>
      </c>
    </row>
    <row r="25" customFormat="false" ht="14.25" hidden="false" customHeight="false" outlineLevel="0" collapsed="false">
      <c r="A25" s="83" t="s">
        <v>162</v>
      </c>
      <c r="B25" s="83" t="s">
        <v>186</v>
      </c>
      <c r="C25" s="83" t="s">
        <v>192</v>
      </c>
      <c r="D25" s="126" t="s">
        <v>208</v>
      </c>
      <c r="E25" s="83" t="s">
        <v>120</v>
      </c>
      <c r="F25" s="112" t="n">
        <v>2.06</v>
      </c>
    </row>
    <row r="26" customFormat="false" ht="14.25" hidden="false" customHeight="false" outlineLevel="0" collapsed="false">
      <c r="A26" s="83" t="s">
        <v>167</v>
      </c>
      <c r="B26" s="83" t="s">
        <v>97</v>
      </c>
      <c r="C26" s="83" t="s">
        <v>187</v>
      </c>
      <c r="D26" s="126" t="s">
        <v>209</v>
      </c>
      <c r="E26" s="83" t="s">
        <v>210</v>
      </c>
      <c r="F26" s="112" t="n">
        <v>254.59</v>
      </c>
    </row>
  </sheetData>
  <mergeCells count="9">
    <mergeCell ref="A2:B2"/>
    <mergeCell ref="E2:F2"/>
    <mergeCell ref="A4:B4"/>
    <mergeCell ref="C4:D4"/>
    <mergeCell ref="E4:F4"/>
    <mergeCell ref="A6:B6"/>
    <mergeCell ref="C6:D6"/>
    <mergeCell ref="E6:F6"/>
    <mergeCell ref="A7:F7"/>
  </mergeCells>
  <printOptions headings="false" gridLines="false" gridLinesSet="true" horizontalCentered="true" verticalCentered="false"/>
  <pageMargins left="0.511805555555555" right="0.511805555555555" top="0.7875" bottom="0.78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9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J11" activeCellId="0" sqref="J11"/>
    </sheetView>
  </sheetViews>
  <sheetFormatPr defaultColWidth="8.609375" defaultRowHeight="14.25" zeroHeight="false" outlineLevelRow="0" outlineLevelCol="0"/>
  <cols>
    <col collapsed="false" customWidth="true" hidden="false" outlineLevel="0" max="1" min="1" style="0" width="27.26"/>
    <col collapsed="false" customWidth="true" hidden="false" outlineLevel="0" max="3" min="2" style="0" width="19.87"/>
    <col collapsed="false" customWidth="true" hidden="false" outlineLevel="0" max="4" min="4" style="0" width="2"/>
    <col collapsed="false" customWidth="true" hidden="false" outlineLevel="0" max="6" min="5" style="0" width="19.87"/>
  </cols>
  <sheetData>
    <row r="1" customFormat="false" ht="14.25" hidden="false" customHeight="false" outlineLevel="0" collapsed="false">
      <c r="A1" s="127" t="str">
        <f aca="false">'Orçamento Sintético'!A1</f>
        <v>P. Execução:</v>
      </c>
      <c r="B1" s="128" t="str">
        <f aca="false">'Orçamento Sintético'!D1</f>
        <v>Objeto: Recuperação piso de garagem (RAD) e sinalização horizontal - PJDIJ e PJSA</v>
      </c>
      <c r="C1" s="128"/>
      <c r="D1" s="128"/>
      <c r="E1" s="128"/>
      <c r="F1" s="129" t="str">
        <f aca="false">'Orçamento Sintético'!C1</f>
        <v>Licitação:</v>
      </c>
    </row>
    <row r="2" customFormat="false" ht="14.25" hidden="false" customHeight="false" outlineLevel="0" collapsed="false">
      <c r="A2" s="130" t="str">
        <f aca="false">'Orçamento Sintético'!A2</f>
        <v>A</v>
      </c>
      <c r="B2" s="131" t="str">
        <f aca="false">'Orçamento Sintético'!D2</f>
        <v>Local: Diversas Promotorias</v>
      </c>
      <c r="C2" s="131"/>
      <c r="D2" s="131"/>
      <c r="E2" s="131"/>
      <c r="F2" s="132" t="str">
        <f aca="false">'Orçamento Sintético'!C2</f>
        <v>B</v>
      </c>
    </row>
    <row r="3" customFormat="false" ht="14.25" hidden="false" customHeight="false" outlineLevel="0" collapsed="false">
      <c r="A3" s="133" t="str">
        <f aca="false">'Orçamento Sintético'!A3</f>
        <v>P. Validade:</v>
      </c>
      <c r="B3" s="128" t="str">
        <f aca="false">'Orçamento Sintético'!C3</f>
        <v>Razão Social:</v>
      </c>
      <c r="C3" s="128"/>
      <c r="D3" s="128"/>
      <c r="E3" s="128"/>
      <c r="F3" s="134" t="str">
        <f aca="false">'Orçamento Sintético'!E1</f>
        <v>Data:</v>
      </c>
    </row>
    <row r="4" customFormat="false" ht="14.25" hidden="false" customHeight="false" outlineLevel="0" collapsed="false">
      <c r="A4" s="130" t="str">
        <f aca="false">'Orçamento Sintético'!A4</f>
        <v>C</v>
      </c>
      <c r="B4" s="135" t="str">
        <f aca="false">'Orçamento Sintético'!C4</f>
        <v>D</v>
      </c>
      <c r="C4" s="135"/>
      <c r="D4" s="135"/>
      <c r="E4" s="135"/>
      <c r="F4" s="136" t="n">
        <f aca="false">'Orçamento Sintético'!E2</f>
        <v>1</v>
      </c>
    </row>
    <row r="5" customFormat="false" ht="14.25" hidden="false" customHeight="false" outlineLevel="0" collapsed="false">
      <c r="A5" s="127" t="str">
        <f aca="false">'Orçamento Sintético'!A5</f>
        <v>P. Garantia:</v>
      </c>
      <c r="B5" s="128" t="str">
        <f aca="false">'Orçamento Sintético'!C5</f>
        <v>CNPJ:</v>
      </c>
      <c r="C5" s="128"/>
      <c r="D5" s="128"/>
      <c r="E5" s="128"/>
      <c r="F5" s="129" t="str">
        <f aca="false">'Orçamento Sintético'!E3</f>
        <v>Telefone:</v>
      </c>
    </row>
    <row r="6" customFormat="false" ht="14.25" hidden="false" customHeight="false" outlineLevel="0" collapsed="false">
      <c r="A6" s="130" t="str">
        <f aca="false">'Orçamento Sintético'!A6</f>
        <v>F</v>
      </c>
      <c r="B6" s="135" t="str">
        <f aca="false">'Orçamento Sintético'!C6</f>
        <v>G</v>
      </c>
      <c r="C6" s="135"/>
      <c r="D6" s="135"/>
      <c r="E6" s="135"/>
      <c r="F6" s="132" t="str">
        <f aca="false">'Orçamento Sintético'!E4</f>
        <v>E</v>
      </c>
    </row>
    <row r="7" customFormat="false" ht="14.25" hidden="false" customHeight="false" outlineLevel="0" collapsed="false">
      <c r="A7" s="137" t="s">
        <v>211</v>
      </c>
      <c r="B7" s="137"/>
      <c r="C7" s="137"/>
      <c r="D7" s="137"/>
      <c r="E7" s="137"/>
      <c r="F7" s="137"/>
    </row>
    <row r="8" customFormat="false" ht="14.25" hidden="false" customHeight="false" outlineLevel="0" collapsed="false">
      <c r="A8" s="138" t="s">
        <v>60</v>
      </c>
      <c r="B8" s="138" t="s">
        <v>212</v>
      </c>
      <c r="C8" s="138"/>
      <c r="D8" s="139"/>
      <c r="E8" s="138" t="s">
        <v>213</v>
      </c>
      <c r="F8" s="138"/>
    </row>
    <row r="9" customFormat="false" ht="14.25" hidden="false" customHeight="false" outlineLevel="0" collapsed="false">
      <c r="A9" s="138"/>
      <c r="B9" s="140" t="s">
        <v>214</v>
      </c>
      <c r="C9" s="140" t="s">
        <v>215</v>
      </c>
      <c r="D9" s="141"/>
      <c r="E9" s="140" t="s">
        <v>214</v>
      </c>
      <c r="F9" s="140" t="s">
        <v>215</v>
      </c>
    </row>
    <row r="10" customFormat="false" ht="14.25" hidden="false" customHeight="false" outlineLevel="0" collapsed="false">
      <c r="A10" s="142" t="s">
        <v>216</v>
      </c>
      <c r="B10" s="142" t="s">
        <v>217</v>
      </c>
      <c r="C10" s="142" t="s">
        <v>218</v>
      </c>
      <c r="D10" s="141"/>
      <c r="E10" s="143"/>
      <c r="F10" s="143"/>
    </row>
    <row r="11" customFormat="false" ht="14.25" hidden="false" customHeight="false" outlineLevel="0" collapsed="false">
      <c r="A11" s="144" t="s">
        <v>219</v>
      </c>
      <c r="B11" s="142" t="s">
        <v>217</v>
      </c>
      <c r="C11" s="142" t="s">
        <v>220</v>
      </c>
      <c r="D11" s="141"/>
      <c r="E11" s="143"/>
      <c r="F11" s="143"/>
    </row>
    <row r="12" customFormat="false" ht="14.25" hidden="false" customHeight="false" outlineLevel="0" collapsed="false">
      <c r="A12" s="144" t="s">
        <v>221</v>
      </c>
      <c r="B12" s="142" t="s">
        <v>217</v>
      </c>
      <c r="C12" s="142" t="s">
        <v>222</v>
      </c>
      <c r="D12" s="141"/>
      <c r="E12" s="143"/>
      <c r="F12" s="143"/>
    </row>
    <row r="13" customFormat="false" ht="14.25" hidden="false" customHeight="false" outlineLevel="0" collapsed="false">
      <c r="A13" s="144" t="s">
        <v>223</v>
      </c>
      <c r="B13" s="142" t="s">
        <v>224</v>
      </c>
      <c r="C13" s="142" t="s">
        <v>225</v>
      </c>
      <c r="D13" s="141"/>
      <c r="E13" s="143"/>
      <c r="F13" s="143"/>
    </row>
    <row r="14" customFormat="false" ht="14.25" hidden="false" customHeight="false" outlineLevel="0" collapsed="false">
      <c r="A14" s="144" t="s">
        <v>226</v>
      </c>
      <c r="B14" s="142" t="s">
        <v>224</v>
      </c>
      <c r="C14" s="142" t="s">
        <v>227</v>
      </c>
      <c r="D14" s="141"/>
      <c r="E14" s="143"/>
      <c r="F14" s="143"/>
    </row>
    <row r="15" customFormat="false" ht="14.25" hidden="false" customHeight="false" outlineLevel="0" collapsed="false">
      <c r="A15" s="144" t="s">
        <v>228</v>
      </c>
      <c r="B15" s="142" t="s">
        <v>224</v>
      </c>
      <c r="C15" s="142" t="s">
        <v>229</v>
      </c>
      <c r="D15" s="141"/>
      <c r="E15" s="143"/>
      <c r="F15" s="143"/>
    </row>
    <row r="16" customFormat="false" ht="14.25" hidden="false" customHeight="false" outlineLevel="0" collapsed="false">
      <c r="A16" s="144" t="s">
        <v>230</v>
      </c>
      <c r="B16" s="142" t="s">
        <v>224</v>
      </c>
      <c r="C16" s="142" t="s">
        <v>231</v>
      </c>
      <c r="D16" s="141"/>
      <c r="E16" s="143"/>
      <c r="F16" s="143"/>
    </row>
    <row r="17" customFormat="false" ht="14.25" hidden="false" customHeight="false" outlineLevel="0" collapsed="false">
      <c r="A17" s="144" t="s">
        <v>232</v>
      </c>
      <c r="B17" s="142" t="s">
        <v>224</v>
      </c>
      <c r="C17" s="144" t="s">
        <v>233</v>
      </c>
      <c r="D17" s="141"/>
      <c r="E17" s="143"/>
      <c r="F17" s="143"/>
    </row>
    <row r="18" customFormat="false" ht="14.25" hidden="false" customHeight="false" outlineLevel="0" collapsed="false">
      <c r="A18" s="144" t="s">
        <v>234</v>
      </c>
      <c r="B18" s="144" t="s">
        <v>235</v>
      </c>
      <c r="C18" s="144" t="s">
        <v>236</v>
      </c>
      <c r="D18" s="141"/>
      <c r="E18" s="143"/>
      <c r="F18" s="143"/>
    </row>
    <row r="19" customFormat="false" ht="14.25" hidden="false" customHeight="false" outlineLevel="0" collapsed="false">
      <c r="A19" s="144" t="s">
        <v>237</v>
      </c>
      <c r="B19" s="142" t="s">
        <v>238</v>
      </c>
      <c r="C19" s="142" t="s">
        <v>239</v>
      </c>
      <c r="D19" s="141"/>
      <c r="E19" s="143"/>
      <c r="F19" s="143"/>
    </row>
  </sheetData>
  <mergeCells count="10">
    <mergeCell ref="B1:E1"/>
    <mergeCell ref="B2:E2"/>
    <mergeCell ref="B3:E3"/>
    <mergeCell ref="B4:E4"/>
    <mergeCell ref="B5:E5"/>
    <mergeCell ref="B6:E6"/>
    <mergeCell ref="A7:F7"/>
    <mergeCell ref="A8:A9"/>
    <mergeCell ref="B8:C8"/>
    <mergeCell ref="E8:F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23"/>
  <sheetViews>
    <sheetView showFormulas="false" showGridLines="fals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D4" activeCellId="0" sqref="D4"/>
    </sheetView>
  </sheetViews>
  <sheetFormatPr defaultColWidth="8.6171875" defaultRowHeight="14.25" zeroHeight="false" outlineLevelRow="0" outlineLevelCol="0"/>
  <cols>
    <col collapsed="false" customWidth="true" hidden="false" outlineLevel="0" max="1" min="1" style="13" width="12.63"/>
    <col collapsed="false" customWidth="true" hidden="false" outlineLevel="0" max="2" min="2" style="13" width="9.62"/>
    <col collapsed="false" customWidth="true" hidden="false" outlineLevel="0" max="3" min="3" style="13" width="60"/>
    <col collapsed="false" customWidth="true" hidden="false" outlineLevel="0" max="4" min="4" style="13" width="18.62"/>
    <col collapsed="false" customWidth="false" hidden="false" outlineLevel="0" max="1024" min="5" style="13" width="8.62"/>
  </cols>
  <sheetData>
    <row r="1" customFormat="false" ht="14.25" hidden="false" customHeight="true" outlineLevel="0" collapsed="false">
      <c r="A1" s="48" t="str">
        <f aca="false">'Orçamento Sintético'!A1</f>
        <v>P. Execução:</v>
      </c>
      <c r="B1" s="49" t="s">
        <v>1</v>
      </c>
      <c r="C1" s="145" t="str">
        <f aca="false">'Orçamento Sintético'!D1</f>
        <v>Objeto: Recuperação piso de garagem (RAD) e sinalização horizontal - PJDIJ e PJSA</v>
      </c>
      <c r="D1" s="49" t="str">
        <f aca="false">'Orçamento Sintético'!C1</f>
        <v>Licitação:</v>
      </c>
    </row>
    <row r="2" customFormat="false" ht="23.25" hidden="false" customHeight="true" outlineLevel="0" collapsed="false">
      <c r="A2" s="54" t="str">
        <f aca="false">'Orçamento Sintético'!A2</f>
        <v>A</v>
      </c>
      <c r="B2" s="54"/>
      <c r="C2" s="95" t="str">
        <f aca="false">'Orçamento Sintético'!D2</f>
        <v>Local: Diversas Promotorias</v>
      </c>
      <c r="D2" s="55" t="str">
        <f aca="false">'Orçamento Sintético'!C2</f>
        <v>B</v>
      </c>
    </row>
    <row r="3" customFormat="false" ht="14.25" hidden="false" customHeight="true" outlineLevel="0" collapsed="false">
      <c r="A3" s="26" t="str">
        <f aca="false">'Orçamento Sintético'!A3</f>
        <v>P. Validade:</v>
      </c>
      <c r="B3" s="61" t="s">
        <v>1</v>
      </c>
      <c r="C3" s="27" t="str">
        <f aca="false">'Orçamento Sintético'!C3</f>
        <v>Razão Social:</v>
      </c>
      <c r="D3" s="22" t="str">
        <f aca="false">'Orçamento Sintético'!E1</f>
        <v>Data:</v>
      </c>
    </row>
    <row r="4" customFormat="false" ht="14.25" hidden="false" customHeight="true" outlineLevel="0" collapsed="false">
      <c r="A4" s="54" t="str">
        <f aca="false">'Orçamento Sintético'!A4</f>
        <v>C</v>
      </c>
      <c r="B4" s="54"/>
      <c r="C4" s="146" t="str">
        <f aca="false">'Orçamento Sintético'!C4</f>
        <v>D</v>
      </c>
      <c r="D4" s="147" t="n">
        <f aca="false">'Orçamento Sintético'!E2</f>
        <v>1</v>
      </c>
    </row>
    <row r="5" customFormat="false" ht="14.25" hidden="false" customHeight="true" outlineLevel="0" collapsed="false">
      <c r="A5" s="26" t="str">
        <f aca="false">'Orçamento Sintético'!A5</f>
        <v>P. Garantia:</v>
      </c>
      <c r="B5" s="61" t="s">
        <v>1</v>
      </c>
      <c r="C5" s="27" t="str">
        <f aca="false">'Orçamento Sintético'!C5</f>
        <v>CNPJ:</v>
      </c>
      <c r="D5" s="22" t="str">
        <f aca="false">'Orçamento Sintético'!E3</f>
        <v>Telefone:</v>
      </c>
    </row>
    <row r="6" customFormat="false" ht="14.25" hidden="false" customHeight="true" outlineLevel="0" collapsed="false">
      <c r="A6" s="54" t="str">
        <f aca="false">'Orçamento Sintético'!A6</f>
        <v>F</v>
      </c>
      <c r="B6" s="54"/>
      <c r="C6" s="146" t="str">
        <f aca="false">'Orçamento Sintético'!C6</f>
        <v>G</v>
      </c>
      <c r="D6" s="123" t="str">
        <f aca="false">'Orçamento Sintético'!E4</f>
        <v>E</v>
      </c>
    </row>
    <row r="7" customFormat="false" ht="15" hidden="false" customHeight="true" outlineLevel="0" collapsed="false">
      <c r="A7" s="148" t="s">
        <v>240</v>
      </c>
      <c r="B7" s="148"/>
      <c r="C7" s="148"/>
      <c r="D7" s="148"/>
    </row>
    <row r="8" customFormat="false" ht="14.25" hidden="false" customHeight="false" outlineLevel="0" collapsed="false">
      <c r="A8" s="149" t="s">
        <v>60</v>
      </c>
      <c r="B8" s="150" t="s">
        <v>241</v>
      </c>
      <c r="C8" s="150"/>
      <c r="D8" s="149" t="s">
        <v>242</v>
      </c>
    </row>
    <row r="9" customFormat="false" ht="14.25" hidden="false" customHeight="true" outlineLevel="0" collapsed="false">
      <c r="A9" s="151" t="s">
        <v>243</v>
      </c>
      <c r="B9" s="152" t="s">
        <v>244</v>
      </c>
      <c r="C9" s="152"/>
      <c r="D9" s="153"/>
    </row>
    <row r="10" customFormat="false" ht="14.25" hidden="false" customHeight="true" outlineLevel="0" collapsed="false">
      <c r="A10" s="154" t="s">
        <v>17</v>
      </c>
      <c r="B10" s="155" t="s">
        <v>245</v>
      </c>
      <c r="C10" s="155"/>
      <c r="D10" s="156" t="n">
        <f aca="false">ROUND(SUM(D11:D15),4)</f>
        <v>0.1574</v>
      </c>
    </row>
    <row r="11" customFormat="false" ht="14.25" hidden="false" customHeight="false" outlineLevel="0" collapsed="false">
      <c r="A11" s="157" t="s">
        <v>246</v>
      </c>
      <c r="B11" s="158" t="s">
        <v>247</v>
      </c>
      <c r="C11" s="159"/>
      <c r="D11" s="160" t="n">
        <v>0.04</v>
      </c>
    </row>
    <row r="12" customFormat="false" ht="14.25" hidden="false" customHeight="false" outlineLevel="0" collapsed="false">
      <c r="A12" s="157" t="s">
        <v>248</v>
      </c>
      <c r="B12" s="158" t="s">
        <v>249</v>
      </c>
      <c r="C12" s="159"/>
      <c r="D12" s="160" t="n">
        <v>0.008</v>
      </c>
    </row>
    <row r="13" customFormat="false" ht="14.25" hidden="false" customHeight="false" outlineLevel="0" collapsed="false">
      <c r="A13" s="157" t="s">
        <v>250</v>
      </c>
      <c r="B13" s="158" t="s">
        <v>251</v>
      </c>
      <c r="C13" s="159"/>
      <c r="D13" s="160" t="n">
        <v>0.0127</v>
      </c>
    </row>
    <row r="14" customFormat="false" ht="14.25" hidden="false" customHeight="false" outlineLevel="0" collapsed="false">
      <c r="A14" s="157" t="s">
        <v>252</v>
      </c>
      <c r="B14" s="158" t="s">
        <v>253</v>
      </c>
      <c r="C14" s="159"/>
      <c r="D14" s="160" t="n">
        <v>0.0123</v>
      </c>
    </row>
    <row r="15" customFormat="false" ht="14.25" hidden="false" customHeight="false" outlineLevel="0" collapsed="false">
      <c r="A15" s="157" t="s">
        <v>254</v>
      </c>
      <c r="B15" s="158" t="s">
        <v>255</v>
      </c>
      <c r="C15" s="159"/>
      <c r="D15" s="160" t="n">
        <v>0.0844</v>
      </c>
    </row>
    <row r="16" customFormat="false" ht="14.25" hidden="false" customHeight="false" outlineLevel="0" collapsed="false">
      <c r="A16" s="161"/>
      <c r="B16" s="158"/>
      <c r="C16" s="159"/>
      <c r="D16" s="160"/>
    </row>
    <row r="17" customFormat="false" ht="14.25" hidden="false" customHeight="true" outlineLevel="0" collapsed="false">
      <c r="A17" s="151" t="s">
        <v>256</v>
      </c>
      <c r="B17" s="152" t="s">
        <v>257</v>
      </c>
      <c r="C17" s="152"/>
      <c r="D17" s="153"/>
    </row>
    <row r="18" customFormat="false" ht="14.25" hidden="false" customHeight="true" outlineLevel="0" collapsed="false">
      <c r="A18" s="154" t="s">
        <v>23</v>
      </c>
      <c r="B18" s="155" t="s">
        <v>258</v>
      </c>
      <c r="C18" s="155"/>
      <c r="D18" s="156" t="n">
        <f aca="false">D19+D20+D21</f>
        <v>0.0465</v>
      </c>
    </row>
    <row r="19" customFormat="false" ht="14.25" hidden="false" customHeight="false" outlineLevel="0" collapsed="false">
      <c r="A19" s="157"/>
      <c r="B19" s="158" t="s">
        <v>259</v>
      </c>
      <c r="C19" s="159"/>
      <c r="D19" s="160" t="n">
        <v>0.0065</v>
      </c>
    </row>
    <row r="20" customFormat="false" ht="14.25" hidden="false" customHeight="false" outlineLevel="0" collapsed="false">
      <c r="A20" s="157"/>
      <c r="B20" s="158" t="s">
        <v>260</v>
      </c>
      <c r="C20" s="159"/>
      <c r="D20" s="160" t="n">
        <v>0.03</v>
      </c>
    </row>
    <row r="21" customFormat="false" ht="14.25" hidden="false" customHeight="false" outlineLevel="0" collapsed="false">
      <c r="A21" s="157"/>
      <c r="B21" s="158" t="s">
        <v>261</v>
      </c>
      <c r="C21" s="159"/>
      <c r="D21" s="160" t="n">
        <f aca="false">ROUND(2%*0.5,4)</f>
        <v>0.01</v>
      </c>
    </row>
    <row r="22" customFormat="false" ht="14.25" hidden="false" customHeight="false" outlineLevel="0" collapsed="false">
      <c r="A22" s="157"/>
      <c r="B22" s="158"/>
      <c r="C22" s="159"/>
      <c r="D22" s="160"/>
    </row>
    <row r="23" customFormat="false" ht="14.25" hidden="false" customHeight="true" outlineLevel="0" collapsed="false">
      <c r="A23" s="162" t="s">
        <v>262</v>
      </c>
      <c r="B23" s="163" t="s">
        <v>263</v>
      </c>
      <c r="C23" s="163"/>
      <c r="D23" s="164" t="n">
        <f aca="false">ROUND((((1+(D11+D12+D13))*(1+D14)*(1+D15))/(1-D18)-1),4)</f>
        <v>0.2212</v>
      </c>
    </row>
  </sheetData>
  <mergeCells count="10">
    <mergeCell ref="A2:B2"/>
    <mergeCell ref="A4:B4"/>
    <mergeCell ref="A6:B6"/>
    <mergeCell ref="A7:D7"/>
    <mergeCell ref="B8:C8"/>
    <mergeCell ref="B9:C9"/>
    <mergeCell ref="B10:C10"/>
    <mergeCell ref="B17:C17"/>
    <mergeCell ref="B18:C18"/>
    <mergeCell ref="B23:C23"/>
  </mergeCells>
  <printOptions headings="false" gridLines="false" gridLinesSet="true" horizontalCentered="true" verticalCentered="false"/>
  <pageMargins left="0.511805555555555" right="0.511805555555555" top="0.7875" bottom="0.7875" header="0.511805555555555" footer="0.511805555555555"/>
  <pageSetup paperSize="9" scale="82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44"/>
  <sheetViews>
    <sheetView showFormulas="false" showGridLines="false" showRowColHeaders="true" showZeros="true" rightToLeft="false" tabSelected="false" showOutlineSymbols="true" defaultGridColor="true" view="pageBreakPreview" topLeftCell="A25" colorId="64" zoomScale="100" zoomScaleNormal="100" zoomScalePageLayoutView="100" workbookViewId="0">
      <selection pane="topLeft" activeCell="H33" activeCellId="0" sqref="H33"/>
    </sheetView>
  </sheetViews>
  <sheetFormatPr defaultColWidth="8.6171875" defaultRowHeight="14.25" zeroHeight="false" outlineLevelRow="0" outlineLevelCol="0"/>
  <cols>
    <col collapsed="false" customWidth="true" hidden="false" outlineLevel="0" max="1" min="1" style="13" width="12.75"/>
    <col collapsed="false" customWidth="true" hidden="false" outlineLevel="0" max="2" min="2" style="13" width="9.62"/>
    <col collapsed="false" customWidth="true" hidden="false" outlineLevel="0" max="3" min="3" style="13" width="60"/>
    <col collapsed="false" customWidth="true" hidden="false" outlineLevel="0" max="4" min="4" style="13" width="18.62"/>
    <col collapsed="false" customWidth="false" hidden="false" outlineLevel="0" max="1024" min="5" style="13" width="8.62"/>
  </cols>
  <sheetData>
    <row r="1" customFormat="false" ht="14.25" hidden="false" customHeight="true" outlineLevel="0" collapsed="false">
      <c r="A1" s="48" t="str">
        <f aca="false">'Orçamento Sintético'!A1</f>
        <v>P. Execução:</v>
      </c>
      <c r="B1" s="49" t="s">
        <v>1</v>
      </c>
      <c r="C1" s="145" t="str">
        <f aca="false">'Orçamento Sintético'!D1</f>
        <v>Objeto: Recuperação piso de garagem (RAD) e sinalização horizontal - PJDIJ e PJSA</v>
      </c>
      <c r="D1" s="49" t="str">
        <f aca="false">'Orçamento Sintético'!C1</f>
        <v>Licitação:</v>
      </c>
    </row>
    <row r="2" customFormat="false" ht="23.25" hidden="false" customHeight="true" outlineLevel="0" collapsed="false">
      <c r="A2" s="54" t="str">
        <f aca="false">'Orçamento Sintético'!A2</f>
        <v>A</v>
      </c>
      <c r="B2" s="54"/>
      <c r="C2" s="95" t="str">
        <f aca="false">'Orçamento Sintético'!D2</f>
        <v>Local: Diversas Promotorias</v>
      </c>
      <c r="D2" s="55" t="str">
        <f aca="false">'Orçamento Sintético'!C2</f>
        <v>B</v>
      </c>
    </row>
    <row r="3" customFormat="false" ht="14.25" hidden="false" customHeight="true" outlineLevel="0" collapsed="false">
      <c r="A3" s="26" t="str">
        <f aca="false">'Orçamento Sintético'!A3</f>
        <v>P. Validade:</v>
      </c>
      <c r="B3" s="61" t="s">
        <v>1</v>
      </c>
      <c r="C3" s="27" t="str">
        <f aca="false">'Orçamento Sintético'!C3</f>
        <v>Razão Social:</v>
      </c>
      <c r="D3" s="22" t="str">
        <f aca="false">'Orçamento Sintético'!E1</f>
        <v>Data:</v>
      </c>
    </row>
    <row r="4" customFormat="false" ht="14.25" hidden="false" customHeight="true" outlineLevel="0" collapsed="false">
      <c r="A4" s="54" t="str">
        <f aca="false">'Orçamento Sintético'!A4</f>
        <v>C</v>
      </c>
      <c r="B4" s="54"/>
      <c r="C4" s="146" t="str">
        <f aca="false">'Orçamento Sintético'!C4</f>
        <v>D</v>
      </c>
      <c r="D4" s="147" t="n">
        <f aca="false">'Orçamento Sintético'!E2</f>
        <v>1</v>
      </c>
    </row>
    <row r="5" customFormat="false" ht="14.25" hidden="false" customHeight="true" outlineLevel="0" collapsed="false">
      <c r="A5" s="26" t="str">
        <f aca="false">'Orçamento Sintético'!A5</f>
        <v>P. Garantia:</v>
      </c>
      <c r="B5" s="61" t="s">
        <v>1</v>
      </c>
      <c r="C5" s="27" t="str">
        <f aca="false">'Orçamento Sintético'!C5</f>
        <v>CNPJ:</v>
      </c>
      <c r="D5" s="22" t="str">
        <f aca="false">'Orçamento Sintético'!E3</f>
        <v>Telefone:</v>
      </c>
    </row>
    <row r="6" customFormat="false" ht="14.25" hidden="false" customHeight="true" outlineLevel="0" collapsed="false">
      <c r="A6" s="54" t="str">
        <f aca="false">'Orçamento Sintético'!A6</f>
        <v>F</v>
      </c>
      <c r="B6" s="54"/>
      <c r="C6" s="146" t="str">
        <f aca="false">'Orçamento Sintético'!C6</f>
        <v>G</v>
      </c>
      <c r="D6" s="123" t="str">
        <f aca="false">'Orçamento Sintético'!E4</f>
        <v>E</v>
      </c>
    </row>
    <row r="7" customFormat="false" ht="15" hidden="false" customHeight="false" outlineLevel="0" collapsed="false">
      <c r="A7" s="165" t="s">
        <v>264</v>
      </c>
      <c r="B7" s="165"/>
      <c r="C7" s="165"/>
      <c r="D7" s="165"/>
    </row>
    <row r="8" customFormat="false" ht="14.25" hidden="false" customHeight="false" outlineLevel="0" collapsed="false">
      <c r="A8" s="149" t="s">
        <v>60</v>
      </c>
      <c r="B8" s="150" t="s">
        <v>241</v>
      </c>
      <c r="C8" s="150"/>
      <c r="D8" s="149" t="s">
        <v>242</v>
      </c>
    </row>
    <row r="9" customFormat="false" ht="14.25" hidden="false" customHeight="true" outlineLevel="0" collapsed="false">
      <c r="A9" s="166" t="s">
        <v>265</v>
      </c>
      <c r="B9" s="166"/>
      <c r="C9" s="166"/>
      <c r="D9" s="166"/>
    </row>
    <row r="10" customFormat="false" ht="14.25" hidden="false" customHeight="false" outlineLevel="0" collapsed="false">
      <c r="A10" s="167" t="s">
        <v>17</v>
      </c>
      <c r="B10" s="168" t="s">
        <v>266</v>
      </c>
      <c r="C10" s="169"/>
      <c r="D10" s="170" t="n">
        <v>0.2</v>
      </c>
    </row>
    <row r="11" customFormat="false" ht="14.25" hidden="false" customHeight="false" outlineLevel="0" collapsed="false">
      <c r="A11" s="167" t="s">
        <v>19</v>
      </c>
      <c r="B11" s="168" t="s">
        <v>267</v>
      </c>
      <c r="C11" s="169"/>
      <c r="D11" s="170" t="n">
        <v>0.015</v>
      </c>
    </row>
    <row r="12" customFormat="false" ht="14.25" hidden="false" customHeight="false" outlineLevel="0" collapsed="false">
      <c r="A12" s="167" t="s">
        <v>268</v>
      </c>
      <c r="B12" s="168" t="s">
        <v>269</v>
      </c>
      <c r="C12" s="169"/>
      <c r="D12" s="170" t="n">
        <v>0.01</v>
      </c>
    </row>
    <row r="13" customFormat="false" ht="14.25" hidden="false" customHeight="false" outlineLevel="0" collapsed="false">
      <c r="A13" s="167" t="s">
        <v>270</v>
      </c>
      <c r="B13" s="168" t="s">
        <v>271</v>
      </c>
      <c r="C13" s="169"/>
      <c r="D13" s="170" t="n">
        <v>0.002</v>
      </c>
    </row>
    <row r="14" customFormat="false" ht="14.25" hidden="false" customHeight="false" outlineLevel="0" collapsed="false">
      <c r="A14" s="167" t="s">
        <v>272</v>
      </c>
      <c r="B14" s="168" t="s">
        <v>273</v>
      </c>
      <c r="C14" s="169"/>
      <c r="D14" s="170" t="n">
        <v>0.006</v>
      </c>
    </row>
    <row r="15" customFormat="false" ht="14.25" hidden="false" customHeight="false" outlineLevel="0" collapsed="false">
      <c r="A15" s="167" t="s">
        <v>274</v>
      </c>
      <c r="B15" s="168" t="s">
        <v>275</v>
      </c>
      <c r="C15" s="169"/>
      <c r="D15" s="170" t="n">
        <v>0.025</v>
      </c>
    </row>
    <row r="16" customFormat="false" ht="14.25" hidden="false" customHeight="false" outlineLevel="0" collapsed="false">
      <c r="A16" s="167" t="s">
        <v>276</v>
      </c>
      <c r="B16" s="168" t="s">
        <v>277</v>
      </c>
      <c r="C16" s="169"/>
      <c r="D16" s="170" t="n">
        <v>0.03</v>
      </c>
    </row>
    <row r="17" customFormat="false" ht="14.25" hidden="false" customHeight="false" outlineLevel="0" collapsed="false">
      <c r="A17" s="167" t="s">
        <v>278</v>
      </c>
      <c r="B17" s="168" t="s">
        <v>279</v>
      </c>
      <c r="C17" s="169"/>
      <c r="D17" s="170" t="n">
        <v>0.08</v>
      </c>
    </row>
    <row r="18" customFormat="false" ht="14.25" hidden="false" customHeight="false" outlineLevel="0" collapsed="false">
      <c r="A18" s="167" t="s">
        <v>280</v>
      </c>
      <c r="B18" s="168" t="s">
        <v>281</v>
      </c>
      <c r="C18" s="169"/>
      <c r="D18" s="170" t="n">
        <v>0.01</v>
      </c>
    </row>
    <row r="19" customFormat="false" ht="14.25" hidden="false" customHeight="false" outlineLevel="0" collapsed="false">
      <c r="A19" s="171" t="s">
        <v>15</v>
      </c>
      <c r="B19" s="172" t="s">
        <v>282</v>
      </c>
      <c r="C19" s="173"/>
      <c r="D19" s="174" t="n">
        <f aca="false">SUM(D10:D18)</f>
        <v>0.378</v>
      </c>
    </row>
    <row r="20" customFormat="false" ht="14.25" hidden="false" customHeight="true" outlineLevel="0" collapsed="false">
      <c r="A20" s="166" t="s">
        <v>283</v>
      </c>
      <c r="B20" s="166"/>
      <c r="C20" s="166"/>
      <c r="D20" s="166"/>
    </row>
    <row r="21" customFormat="false" ht="14.25" hidden="false" customHeight="false" outlineLevel="0" collapsed="false">
      <c r="A21" s="167" t="s">
        <v>23</v>
      </c>
      <c r="B21" s="168" t="s">
        <v>284</v>
      </c>
      <c r="C21" s="169"/>
      <c r="D21" s="170" t="n">
        <v>0.1775</v>
      </c>
    </row>
    <row r="22" customFormat="false" ht="14.25" hidden="false" customHeight="false" outlineLevel="0" collapsed="false">
      <c r="A22" s="167" t="s">
        <v>25</v>
      </c>
      <c r="B22" s="168" t="s">
        <v>285</v>
      </c>
      <c r="C22" s="169"/>
      <c r="D22" s="170" t="n">
        <v>0.0341</v>
      </c>
    </row>
    <row r="23" customFormat="false" ht="14.25" hidden="false" customHeight="false" outlineLevel="0" collapsed="false">
      <c r="A23" s="167" t="s">
        <v>27</v>
      </c>
      <c r="B23" s="168" t="s">
        <v>286</v>
      </c>
      <c r="C23" s="169"/>
      <c r="D23" s="170" t="n">
        <v>0.0084</v>
      </c>
    </row>
    <row r="24" customFormat="false" ht="14.25" hidden="false" customHeight="false" outlineLevel="0" collapsed="false">
      <c r="A24" s="167" t="s">
        <v>287</v>
      </c>
      <c r="B24" s="168" t="s">
        <v>288</v>
      </c>
      <c r="C24" s="169"/>
      <c r="D24" s="170" t="n">
        <v>0.107</v>
      </c>
    </row>
    <row r="25" customFormat="false" ht="14.25" hidden="false" customHeight="false" outlineLevel="0" collapsed="false">
      <c r="A25" s="167" t="s">
        <v>289</v>
      </c>
      <c r="B25" s="168" t="s">
        <v>290</v>
      </c>
      <c r="C25" s="169"/>
      <c r="D25" s="170" t="n">
        <v>0.0007</v>
      </c>
    </row>
    <row r="26" customFormat="false" ht="14.25" hidden="false" customHeight="false" outlineLevel="0" collapsed="false">
      <c r="A26" s="167" t="s">
        <v>291</v>
      </c>
      <c r="B26" s="168" t="s">
        <v>292</v>
      </c>
      <c r="C26" s="169"/>
      <c r="D26" s="170" t="n">
        <v>0.0071</v>
      </c>
    </row>
    <row r="27" customFormat="false" ht="14.25" hidden="false" customHeight="false" outlineLevel="0" collapsed="false">
      <c r="A27" s="167" t="s">
        <v>293</v>
      </c>
      <c r="B27" s="168" t="s">
        <v>294</v>
      </c>
      <c r="C27" s="169"/>
      <c r="D27" s="170" t="n">
        <v>0.0133</v>
      </c>
    </row>
    <row r="28" customFormat="false" ht="14.25" hidden="false" customHeight="false" outlineLevel="0" collapsed="false">
      <c r="A28" s="167" t="s">
        <v>295</v>
      </c>
      <c r="B28" s="168" t="s">
        <v>296</v>
      </c>
      <c r="C28" s="169"/>
      <c r="D28" s="170" t="n">
        <v>0.001</v>
      </c>
    </row>
    <row r="29" customFormat="false" ht="14.25" hidden="false" customHeight="false" outlineLevel="0" collapsed="false">
      <c r="A29" s="167" t="s">
        <v>297</v>
      </c>
      <c r="B29" s="168" t="s">
        <v>298</v>
      </c>
      <c r="C29" s="169"/>
      <c r="D29" s="170" t="n">
        <v>0.0802</v>
      </c>
    </row>
    <row r="30" customFormat="false" ht="14.25" hidden="false" customHeight="false" outlineLevel="0" collapsed="false">
      <c r="A30" s="167" t="s">
        <v>299</v>
      </c>
      <c r="B30" s="168" t="s">
        <v>300</v>
      </c>
      <c r="C30" s="169"/>
      <c r="D30" s="170" t="n">
        <v>0.0003</v>
      </c>
    </row>
    <row r="31" customFormat="false" ht="14.25" hidden="false" customHeight="false" outlineLevel="0" collapsed="false">
      <c r="A31" s="171" t="s">
        <v>21</v>
      </c>
      <c r="B31" s="172" t="s">
        <v>301</v>
      </c>
      <c r="C31" s="173"/>
      <c r="D31" s="174" t="n">
        <f aca="false">SUM(D21:D30)</f>
        <v>0.4296</v>
      </c>
    </row>
    <row r="32" customFormat="false" ht="14.25" hidden="false" customHeight="true" outlineLevel="0" collapsed="false">
      <c r="A32" s="166" t="s">
        <v>302</v>
      </c>
      <c r="B32" s="166"/>
      <c r="C32" s="166"/>
      <c r="D32" s="166"/>
    </row>
    <row r="33" customFormat="false" ht="14.25" hidden="false" customHeight="false" outlineLevel="0" collapsed="false">
      <c r="A33" s="167" t="s">
        <v>31</v>
      </c>
      <c r="B33" s="168" t="s">
        <v>303</v>
      </c>
      <c r="C33" s="169"/>
      <c r="D33" s="170" t="n">
        <v>0.0415</v>
      </c>
    </row>
    <row r="34" customFormat="false" ht="14.25" hidden="false" customHeight="false" outlineLevel="0" collapsed="false">
      <c r="A34" s="167" t="s">
        <v>33</v>
      </c>
      <c r="B34" s="168" t="s">
        <v>304</v>
      </c>
      <c r="C34" s="169"/>
      <c r="D34" s="170" t="n">
        <v>0.001</v>
      </c>
    </row>
    <row r="35" customFormat="false" ht="14.25" hidden="false" customHeight="false" outlineLevel="0" collapsed="false">
      <c r="A35" s="167" t="s">
        <v>35</v>
      </c>
      <c r="B35" s="168" t="s">
        <v>305</v>
      </c>
      <c r="C35" s="169"/>
      <c r="D35" s="170" t="n">
        <v>0.0494</v>
      </c>
    </row>
    <row r="36" customFormat="false" ht="14.25" hidden="false" customHeight="false" outlineLevel="0" collapsed="false">
      <c r="A36" s="167" t="s">
        <v>37</v>
      </c>
      <c r="B36" s="168" t="s">
        <v>306</v>
      </c>
      <c r="C36" s="169"/>
      <c r="D36" s="170" t="n">
        <v>0.0323</v>
      </c>
    </row>
    <row r="37" customFormat="false" ht="14.25" hidden="false" customHeight="false" outlineLevel="0" collapsed="false">
      <c r="A37" s="167" t="s">
        <v>307</v>
      </c>
      <c r="B37" s="168" t="s">
        <v>308</v>
      </c>
      <c r="C37" s="169"/>
      <c r="D37" s="170" t="n">
        <v>0.0035</v>
      </c>
    </row>
    <row r="38" customFormat="false" ht="14.25" hidden="false" customHeight="false" outlineLevel="0" collapsed="false">
      <c r="A38" s="171" t="s">
        <v>29</v>
      </c>
      <c r="B38" s="172" t="s">
        <v>301</v>
      </c>
      <c r="C38" s="173"/>
      <c r="D38" s="174" t="n">
        <f aca="false">SUM(D33:D37)</f>
        <v>0.1277</v>
      </c>
    </row>
    <row r="39" customFormat="false" ht="14.25" hidden="false" customHeight="true" outlineLevel="0" collapsed="false">
      <c r="A39" s="166" t="s">
        <v>309</v>
      </c>
      <c r="B39" s="166"/>
      <c r="C39" s="166"/>
      <c r="D39" s="166"/>
    </row>
    <row r="40" customFormat="false" ht="14.25" hidden="false" customHeight="false" outlineLevel="0" collapsed="false">
      <c r="A40" s="167" t="s">
        <v>41</v>
      </c>
      <c r="B40" s="168" t="s">
        <v>310</v>
      </c>
      <c r="C40" s="169"/>
      <c r="D40" s="170" t="n">
        <f aca="false">ROUND(D19*D31,4)</f>
        <v>0.1624</v>
      </c>
    </row>
    <row r="41" customFormat="false" ht="14.25" hidden="false" customHeight="false" outlineLevel="0" collapsed="false">
      <c r="A41" s="167" t="s">
        <v>43</v>
      </c>
      <c r="B41" s="168" t="s">
        <v>311</v>
      </c>
      <c r="C41" s="169"/>
      <c r="D41" s="170" t="n">
        <f aca="false">ROUND(D17*D33+D19*D34,4)</f>
        <v>0.0037</v>
      </c>
    </row>
    <row r="42" customFormat="false" ht="14.25" hidden="false" customHeight="false" outlineLevel="0" collapsed="false">
      <c r="A42" s="171" t="s">
        <v>312</v>
      </c>
      <c r="B42" s="172" t="s">
        <v>313</v>
      </c>
      <c r="C42" s="173"/>
      <c r="D42" s="174" t="n">
        <f aca="false">SUM(D40:D41)</f>
        <v>0.1661</v>
      </c>
    </row>
    <row r="43" customFormat="false" ht="14.25" hidden="false" customHeight="false" outlineLevel="0" collapsed="false">
      <c r="A43" s="167"/>
      <c r="B43" s="168"/>
      <c r="C43" s="169"/>
      <c r="D43" s="170"/>
    </row>
    <row r="44" customFormat="false" ht="14.25" hidden="false" customHeight="true" outlineLevel="0" collapsed="false">
      <c r="A44" s="162" t="s">
        <v>314</v>
      </c>
      <c r="B44" s="162"/>
      <c r="C44" s="162"/>
      <c r="D44" s="164" t="n">
        <f aca="false">D19+D31+D38+D42</f>
        <v>1.1014</v>
      </c>
    </row>
  </sheetData>
  <mergeCells count="10">
    <mergeCell ref="A2:B2"/>
    <mergeCell ref="A4:B4"/>
    <mergeCell ref="A6:B6"/>
    <mergeCell ref="A7:D7"/>
    <mergeCell ref="B8:C8"/>
    <mergeCell ref="A9:D9"/>
    <mergeCell ref="A20:D20"/>
    <mergeCell ref="A32:D32"/>
    <mergeCell ref="A39:D39"/>
    <mergeCell ref="A44:C44"/>
  </mergeCells>
  <printOptions headings="false" gridLines="false" gridLinesSet="true" horizontalCentered="true" verticalCentered="false"/>
  <pageMargins left="0.511805555555555" right="0.511805555555555" top="0.7875" bottom="0.7875" header="0.511805555555555" footer="0.511805555555555"/>
  <pageSetup paperSize="9" scale="83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75"/>
  <sheetViews>
    <sheetView showFormulas="false" showGridLines="true" showRowColHeaders="true" showZeros="true" rightToLeft="false" tabSelected="false" showOutlineSymbols="true" defaultGridColor="true" view="pageBreakPreview" topLeftCell="A70" colorId="64" zoomScale="100" zoomScaleNormal="100" zoomScalePageLayoutView="100" workbookViewId="0">
      <selection pane="topLeft" activeCell="E82" activeCellId="0" sqref="E82"/>
    </sheetView>
  </sheetViews>
  <sheetFormatPr defaultColWidth="8.9921875" defaultRowHeight="14.25" zeroHeight="false" outlineLevelRow="0" outlineLevelCol="0"/>
  <cols>
    <col collapsed="false" customWidth="true" hidden="false" outlineLevel="0" max="1" min="1" style="91" width="22.63"/>
    <col collapsed="false" customWidth="true" hidden="false" outlineLevel="0" max="2" min="2" style="47" width="61.75"/>
    <col collapsed="false" customWidth="true" hidden="false" outlineLevel="0" max="3" min="3" style="47" width="20.13"/>
    <col collapsed="false" customWidth="true" hidden="false" outlineLevel="0" max="4" min="4" style="47" width="12.25"/>
    <col collapsed="false" customWidth="true" hidden="false" outlineLevel="0" max="5" min="5" style="47" width="12.13"/>
    <col collapsed="false" customWidth="true" hidden="false" outlineLevel="0" max="6" min="6" style="47" width="11.87"/>
    <col collapsed="false" customWidth="false" hidden="false" outlineLevel="0" max="1024" min="7" style="13" width="9"/>
  </cols>
  <sheetData>
    <row r="1" customFormat="false" ht="14.25" hidden="false" customHeight="true" outlineLevel="0" collapsed="false">
      <c r="A1" s="175" t="str">
        <f aca="false">'Orçamento Sintético'!A1</f>
        <v>P. Execução:</v>
      </c>
      <c r="B1" s="176" t="str">
        <f aca="false">'Orçamento Sintético'!D1</f>
        <v>Objeto: Recuperação piso de garagem (RAD) e sinalização horizontal - PJDIJ e PJSA</v>
      </c>
      <c r="C1" s="177" t="str">
        <f aca="false">'Orçamento Sintético'!C1</f>
        <v>Licitação:</v>
      </c>
      <c r="D1" s="178" t="s">
        <v>1</v>
      </c>
      <c r="E1" s="178"/>
      <c r="F1" s="178"/>
    </row>
    <row r="2" customFormat="false" ht="23.25" hidden="false" customHeight="true" outlineLevel="0" collapsed="false">
      <c r="A2" s="179" t="str">
        <f aca="false">'Orçamento Sintético'!A2</f>
        <v>A</v>
      </c>
      <c r="B2" s="180" t="str">
        <f aca="false">'Orçamento Sintético'!D2</f>
        <v>Local: Diversas Promotorias</v>
      </c>
      <c r="C2" s="181" t="str">
        <f aca="false">'Orçamento Sintético'!C2</f>
        <v>B</v>
      </c>
      <c r="D2" s="178"/>
      <c r="E2" s="178"/>
      <c r="F2" s="178"/>
    </row>
    <row r="3" customFormat="false" ht="14.25" hidden="false" customHeight="true" outlineLevel="0" collapsed="false">
      <c r="A3" s="60" t="str">
        <f aca="false">'Orçamento Sintético'!A3</f>
        <v>P. Validade:</v>
      </c>
      <c r="B3" s="60" t="str">
        <f aca="false">'Orçamento Sintético'!C3</f>
        <v>Razão Social:</v>
      </c>
      <c r="C3" s="60" t="str">
        <f aca="false">'Orçamento Sintético'!E1</f>
        <v>Data:</v>
      </c>
      <c r="D3" s="178"/>
      <c r="E3" s="178"/>
      <c r="F3" s="178"/>
    </row>
    <row r="4" customFormat="false" ht="14.25" hidden="false" customHeight="true" outlineLevel="0" collapsed="false">
      <c r="A4" s="179" t="str">
        <f aca="false">'Orçamento Sintético'!A4</f>
        <v>C</v>
      </c>
      <c r="B4" s="179" t="str">
        <f aca="false">'Orçamento Sintético'!C4</f>
        <v>D</v>
      </c>
      <c r="C4" s="182" t="n">
        <f aca="false">'Orçamento Sintético'!E2</f>
        <v>1</v>
      </c>
      <c r="D4" s="178"/>
      <c r="E4" s="178"/>
      <c r="F4" s="178"/>
    </row>
    <row r="5" customFormat="false" ht="14.1" hidden="false" customHeight="true" outlineLevel="0" collapsed="false">
      <c r="A5" s="60" t="str">
        <f aca="false">'Orçamento Sintético'!A5</f>
        <v>P. Garantia:</v>
      </c>
      <c r="B5" s="60" t="str">
        <f aca="false">'Orçamento Sintético'!C5</f>
        <v>CNPJ:</v>
      </c>
      <c r="C5" s="60" t="str">
        <f aca="false">'Orçamento Sintético'!E3</f>
        <v>Telefone:</v>
      </c>
      <c r="D5" s="183" t="s">
        <v>1</v>
      </c>
      <c r="E5" s="21" t="s">
        <v>1</v>
      </c>
      <c r="F5" s="184" t="s">
        <v>1</v>
      </c>
    </row>
    <row r="6" customFormat="false" ht="14.1" hidden="false" customHeight="true" outlineLevel="0" collapsed="false">
      <c r="A6" s="179" t="str">
        <f aca="false">'Orçamento Sintético'!A6</f>
        <v>F</v>
      </c>
      <c r="B6" s="179" t="str">
        <f aca="false">'Orçamento Sintético'!C6</f>
        <v>G</v>
      </c>
      <c r="C6" s="179" t="str">
        <f aca="false">'Orçamento Sintético'!E4</f>
        <v>E</v>
      </c>
      <c r="D6" s="185" t="s">
        <v>1</v>
      </c>
      <c r="E6" s="186" t="s">
        <v>1</v>
      </c>
      <c r="F6" s="187" t="s">
        <v>1</v>
      </c>
    </row>
    <row r="7" customFormat="false" ht="14.1" hidden="false" customHeight="true" outlineLevel="0" collapsed="false">
      <c r="A7" s="31" t="s">
        <v>315</v>
      </c>
      <c r="B7" s="31"/>
      <c r="C7" s="31"/>
      <c r="D7" s="31"/>
      <c r="E7" s="31"/>
      <c r="F7" s="31"/>
    </row>
    <row r="8" customFormat="false" ht="14.25" hidden="false" customHeight="false" outlineLevel="0" collapsed="false">
      <c r="A8" s="32" t="s">
        <v>60</v>
      </c>
      <c r="B8" s="188" t="s">
        <v>61</v>
      </c>
      <c r="C8" s="32" t="s">
        <v>316</v>
      </c>
      <c r="D8" s="32" t="s">
        <v>317</v>
      </c>
      <c r="E8" s="32" t="s">
        <v>318</v>
      </c>
      <c r="F8" s="32" t="s">
        <v>319</v>
      </c>
    </row>
    <row r="9" s="68" customFormat="true" ht="11.25" hidden="false" customHeight="true" outlineLevel="0" collapsed="false">
      <c r="A9" s="189" t="s">
        <v>64</v>
      </c>
      <c r="B9" s="190" t="str">
        <f aca="false">VLOOKUP($A9,'Orçamento Sintético'!$A:$H,4,0)</f>
        <v>SERVIÇOS TÉCNICO-PROFISSIONAIS</v>
      </c>
      <c r="C9" s="191" t="n">
        <f aca="false">ROUND(C10/$F$74,4)</f>
        <v>0.039</v>
      </c>
      <c r="D9" s="192" t="n">
        <f aca="false">ROUND(D10/$C10,4)</f>
        <v>0.5</v>
      </c>
      <c r="E9" s="192" t="n">
        <f aca="false">ROUND(E10/$C10,4)</f>
        <v>0.5</v>
      </c>
      <c r="F9" s="192" t="n">
        <f aca="false">ROUND(F10/$C10,4)</f>
        <v>0</v>
      </c>
    </row>
    <row r="10" s="68" customFormat="true" ht="11.25" hidden="false" customHeight="false" outlineLevel="0" collapsed="false">
      <c r="A10" s="189"/>
      <c r="B10" s="190"/>
      <c r="C10" s="193" t="n">
        <f aca="false">VLOOKUP($A9,'Orçamento Sintético'!$A:$H,8,0)</f>
        <v>22556.38</v>
      </c>
      <c r="D10" s="194" t="n">
        <f aca="false">D12+D16</f>
        <v>11278.19</v>
      </c>
      <c r="E10" s="194" t="n">
        <f aca="false">E12+E16</f>
        <v>11278.19</v>
      </c>
      <c r="F10" s="194" t="n">
        <f aca="false">F12+F16</f>
        <v>0</v>
      </c>
    </row>
    <row r="11" customFormat="false" ht="14.25" hidden="false" customHeight="true" outlineLevel="0" collapsed="false">
      <c r="A11" s="195" t="s">
        <v>93</v>
      </c>
      <c r="B11" s="195" t="str">
        <f aca="false">VLOOKUP($A11,'Orçamento Sintético'!$A:$H,4,0)</f>
        <v>TAXAS E EMOLUMENTOS</v>
      </c>
      <c r="C11" s="196" t="n">
        <f aca="false">ROUND(C12/$F$74,4)</f>
        <v>0.0009</v>
      </c>
      <c r="D11" s="196" t="n">
        <f aca="false">ROUND(D12/$C12,4)</f>
        <v>0.5</v>
      </c>
      <c r="E11" s="197" t="n">
        <f aca="false">ROUND(E12/$C12,4)</f>
        <v>0.5</v>
      </c>
      <c r="F11" s="197" t="n">
        <f aca="false">ROUND(F12/$C12,4)</f>
        <v>0</v>
      </c>
    </row>
    <row r="12" customFormat="false" ht="14.25" hidden="false" customHeight="false" outlineLevel="0" collapsed="false">
      <c r="A12" s="195"/>
      <c r="B12" s="195"/>
      <c r="C12" s="198" t="n">
        <f aca="false">VLOOKUP($A11,'Orçamento Sintético'!$A:$H,8,0)</f>
        <v>509.18</v>
      </c>
      <c r="D12" s="198" t="n">
        <f aca="false">D14</f>
        <v>254.59</v>
      </c>
      <c r="E12" s="198" t="n">
        <f aca="false">E14</f>
        <v>254.59</v>
      </c>
      <c r="F12" s="198" t="n">
        <f aca="false">F14</f>
        <v>0</v>
      </c>
    </row>
    <row r="13" customFormat="false" ht="14.25" hidden="false" customHeight="true" outlineLevel="0" collapsed="false">
      <c r="A13" s="199" t="s">
        <v>95</v>
      </c>
      <c r="B13" s="199" t="str">
        <f aca="false">VLOOKUP($A13,'Orçamento Sintético'!$A:$H,4,0)</f>
        <v>Anotação de Responsabilidade Técnica (Faixa 3 - Tabela A - CONFEA)</v>
      </c>
      <c r="C13" s="200" t="n">
        <f aca="false">ROUND(C14/$F$74,4)</f>
        <v>0.0009</v>
      </c>
      <c r="D13" s="201" t="n">
        <v>0.5</v>
      </c>
      <c r="E13" s="200" t="n">
        <v>0.5</v>
      </c>
      <c r="F13" s="200" t="n">
        <v>0</v>
      </c>
    </row>
    <row r="14" customFormat="false" ht="14.25" hidden="false" customHeight="false" outlineLevel="0" collapsed="false">
      <c r="A14" s="199"/>
      <c r="B14" s="199"/>
      <c r="C14" s="202" t="n">
        <f aca="false">VLOOKUP($A13,'Orçamento Sintético'!$A:$H,8,0)</f>
        <v>509.18</v>
      </c>
      <c r="D14" s="203" t="n">
        <f aca="false">ROUND($C14*D13,2)</f>
        <v>254.59</v>
      </c>
      <c r="E14" s="202" t="n">
        <f aca="false">ROUND($C14*E13,2)</f>
        <v>254.59</v>
      </c>
      <c r="F14" s="202" t="n">
        <f aca="false">ROUND($C14*F13,2)</f>
        <v>0</v>
      </c>
    </row>
    <row r="15" customFormat="false" ht="14.25" hidden="false" customHeight="true" outlineLevel="0" collapsed="false">
      <c r="A15" s="195" t="s">
        <v>100</v>
      </c>
      <c r="B15" s="195" t="str">
        <f aca="false">VLOOKUP($A15,'Orçamento Sintético'!$A:$H,4,0)</f>
        <v>TESTES</v>
      </c>
      <c r="C15" s="196" t="n">
        <f aca="false">ROUND(C16/$F$74,4)</f>
        <v>0.0381</v>
      </c>
      <c r="D15" s="196" t="n">
        <f aca="false">ROUND(D16/$C16,4)</f>
        <v>0.5</v>
      </c>
      <c r="E15" s="197" t="n">
        <f aca="false">ROUND(E16/$C16,4)</f>
        <v>0.5</v>
      </c>
      <c r="F15" s="197" t="n">
        <f aca="false">ROUND(F16/$C16,4)</f>
        <v>0</v>
      </c>
    </row>
    <row r="16" customFormat="false" ht="14.25" hidden="false" customHeight="false" outlineLevel="0" collapsed="false">
      <c r="A16" s="195"/>
      <c r="B16" s="195"/>
      <c r="C16" s="198" t="n">
        <f aca="false">VLOOKUP($A15,'Orçamento Sintético'!$A:$H,8,0)</f>
        <v>22047.2</v>
      </c>
      <c r="D16" s="198" t="n">
        <f aca="false">D18+D20</f>
        <v>11023.6</v>
      </c>
      <c r="E16" s="198" t="n">
        <f aca="false">E18+E20</f>
        <v>11023.6</v>
      </c>
      <c r="F16" s="198" t="n">
        <f aca="false">F18+F20</f>
        <v>0</v>
      </c>
    </row>
    <row r="17" customFormat="false" ht="14.25" hidden="false" customHeight="true" outlineLevel="0" collapsed="false">
      <c r="A17" s="199" t="s">
        <v>102</v>
      </c>
      <c r="B17" s="199" t="str">
        <f aca="false">VLOOKUP($A17,'Orçamento Sintético'!$A:$H,4,0)</f>
        <v>
Ensaio de resistência mínima à impactos - esclerômetria</v>
      </c>
      <c r="C17" s="200" t="n">
        <f aca="false">ROUND(C18/$F$74,4)</f>
        <v>0.0082</v>
      </c>
      <c r="D17" s="201" t="n">
        <v>0.5</v>
      </c>
      <c r="E17" s="200" t="n">
        <v>0.5</v>
      </c>
      <c r="F17" s="200" t="n">
        <v>0</v>
      </c>
    </row>
    <row r="18" customFormat="false" ht="14.25" hidden="false" customHeight="false" outlineLevel="0" collapsed="false">
      <c r="A18" s="199"/>
      <c r="B18" s="199"/>
      <c r="C18" s="202" t="n">
        <f aca="false">VLOOKUP($A17,'Orçamento Sintético'!$A:$H,8,0)</f>
        <v>4724.4</v>
      </c>
      <c r="D18" s="203" t="n">
        <f aca="false">ROUND($C18*D17,2)</f>
        <v>2362.2</v>
      </c>
      <c r="E18" s="202" t="n">
        <f aca="false">ROUND($C18*E17,2)</f>
        <v>2362.2</v>
      </c>
      <c r="F18" s="202" t="n">
        <f aca="false">ROUND($C18*F17,2)</f>
        <v>0</v>
      </c>
    </row>
    <row r="19" customFormat="false" ht="14.25" hidden="false" customHeight="true" outlineLevel="0" collapsed="false">
      <c r="A19" s="199" t="s">
        <v>105</v>
      </c>
      <c r="B19" s="199" t="str">
        <f aca="false">VLOOKUP($A19,'Orçamento Sintético'!$A:$H,4,0)</f>
        <v>
Ensaio de resistência à aderência ou arrancamento</v>
      </c>
      <c r="C19" s="200" t="n">
        <f aca="false">ROUND(C20/$F$74,4)</f>
        <v>0.03</v>
      </c>
      <c r="D19" s="201" t="n">
        <v>0.5</v>
      </c>
      <c r="E19" s="200" t="n">
        <v>0.5</v>
      </c>
      <c r="F19" s="200" t="n">
        <v>0</v>
      </c>
    </row>
    <row r="20" customFormat="false" ht="14.25" hidden="false" customHeight="false" outlineLevel="0" collapsed="false">
      <c r="A20" s="199"/>
      <c r="B20" s="199"/>
      <c r="C20" s="202" t="n">
        <f aca="false">VLOOKUP($A19,'Orçamento Sintético'!$A:$H,8,0)</f>
        <v>17322.8</v>
      </c>
      <c r="D20" s="203" t="n">
        <f aca="false">ROUND($C20*D19,2)</f>
        <v>8661.4</v>
      </c>
      <c r="E20" s="202" t="n">
        <f aca="false">ROUND($C20*E19,2)</f>
        <v>8661.4</v>
      </c>
      <c r="F20" s="202" t="n">
        <f aca="false">ROUND($C20*F19,2)</f>
        <v>0</v>
      </c>
    </row>
    <row r="21" s="68" customFormat="true" ht="11.25" hidden="false" customHeight="true" outlineLevel="0" collapsed="false">
      <c r="A21" s="189" t="s">
        <v>65</v>
      </c>
      <c r="B21" s="190" t="str">
        <f aca="false">VLOOKUP($A21,'Orçamento Sintético'!$A:$H,4,0)</f>
        <v>SERVIÇOS PRELIMINARES</v>
      </c>
      <c r="C21" s="191" t="n">
        <f aca="false">ROUND(C22/$F$74,4)</f>
        <v>0.0043</v>
      </c>
      <c r="D21" s="192" t="n">
        <f aca="false">ROUND(D22/$C22,4)</f>
        <v>0.4776</v>
      </c>
      <c r="E21" s="192" t="n">
        <f aca="false">ROUND(E22/$C22,4)</f>
        <v>0.4631</v>
      </c>
      <c r="F21" s="192" t="n">
        <f aca="false">ROUND(F22/$C22,4)</f>
        <v>0.0593</v>
      </c>
    </row>
    <row r="22" s="68" customFormat="true" ht="11.25" hidden="false" customHeight="false" outlineLevel="0" collapsed="false">
      <c r="A22" s="189"/>
      <c r="B22" s="190"/>
      <c r="C22" s="193" t="n">
        <f aca="false">VLOOKUP($A21,'Orçamento Sintético'!$A:$H,8,0)</f>
        <v>2508.41</v>
      </c>
      <c r="D22" s="194" t="n">
        <f aca="false">D24+D32</f>
        <v>1198.06</v>
      </c>
      <c r="E22" s="194" t="n">
        <f aca="false">E24+E32</f>
        <v>1161.67</v>
      </c>
      <c r="F22" s="194" t="n">
        <f aca="false">F24+F32</f>
        <v>148.68</v>
      </c>
    </row>
    <row r="23" customFormat="false" ht="14.25" hidden="false" customHeight="true" outlineLevel="0" collapsed="false">
      <c r="A23" s="195" t="s">
        <v>109</v>
      </c>
      <c r="B23" s="195" t="str">
        <f aca="false">VLOOKUP($A23,'Orçamento Sintético'!$A:$H,4,0)</f>
        <v>CANTEIRO DE OBRA: IMPLANTAÇÃO, OPERAÇÃO E MANUTENÇÃO</v>
      </c>
      <c r="C23" s="196" t="n">
        <f aca="false">ROUND(C24/$F$74,4)</f>
        <v>0.0027</v>
      </c>
      <c r="D23" s="196" t="n">
        <f aca="false">ROUND(D24/$C24,4)</f>
        <v>0.4907</v>
      </c>
      <c r="E23" s="197" t="n">
        <f aca="false">ROUND(E24/$C24,4)</f>
        <v>0.4901</v>
      </c>
      <c r="F23" s="197" t="n">
        <f aca="false">ROUND(F24/$C24,4)</f>
        <v>0.0192</v>
      </c>
    </row>
    <row r="24" customFormat="false" ht="14.25" hidden="false" customHeight="false" outlineLevel="0" collapsed="false">
      <c r="A24" s="195"/>
      <c r="B24" s="195"/>
      <c r="C24" s="198" t="n">
        <f aca="false">VLOOKUP($A23,'Orçamento Sintético'!$A:$H,8,0)</f>
        <v>1552.2</v>
      </c>
      <c r="D24" s="198" t="n">
        <f aca="false">D26</f>
        <v>761.65</v>
      </c>
      <c r="E24" s="198" t="n">
        <f aca="false">E26</f>
        <v>760.75</v>
      </c>
      <c r="F24" s="198" t="n">
        <f aca="false">F26</f>
        <v>29.8</v>
      </c>
    </row>
    <row r="25" customFormat="false" ht="14.25" hidden="false" customHeight="true" outlineLevel="0" collapsed="false">
      <c r="A25" s="204" t="s">
        <v>111</v>
      </c>
      <c r="B25" s="204" t="str">
        <f aca="false">VLOOKUP($A25,'Orçamento Sintético'!$A:$H,4,0)</f>
        <v>PROTEÇÃO E SINALIZAÇÃO</v>
      </c>
      <c r="C25" s="205" t="n">
        <f aca="false">ROUND(C26/$F$74,4)</f>
        <v>0.0027</v>
      </c>
      <c r="D25" s="205" t="n">
        <f aca="false">ROUND(D26/$C26,4)</f>
        <v>0.4907</v>
      </c>
      <c r="E25" s="205" t="n">
        <f aca="false">ROUND(E26/$C26,4)</f>
        <v>0.4901</v>
      </c>
      <c r="F25" s="205" t="n">
        <f aca="false">ROUND(F26/$C26,4)</f>
        <v>0.0192</v>
      </c>
    </row>
    <row r="26" customFormat="false" ht="14.25" hidden="false" customHeight="false" outlineLevel="0" collapsed="false">
      <c r="A26" s="204"/>
      <c r="B26" s="204"/>
      <c r="C26" s="206" t="n">
        <f aca="false">VLOOKUP($A25,'Orçamento Sintético'!$A:$H,8,0)</f>
        <v>1552.2</v>
      </c>
      <c r="D26" s="206" t="n">
        <f aca="false">D28+D30</f>
        <v>761.65</v>
      </c>
      <c r="E26" s="206" t="n">
        <f aca="false">E28+E30</f>
        <v>760.75</v>
      </c>
      <c r="F26" s="206" t="n">
        <f aca="false">F28+F30</f>
        <v>29.8</v>
      </c>
    </row>
    <row r="27" customFormat="false" ht="14.25" hidden="false" customHeight="true" outlineLevel="0" collapsed="false">
      <c r="A27" s="199" t="s">
        <v>113</v>
      </c>
      <c r="B27" s="199" t="str">
        <f aca="false">VLOOKUP($A27,'Orçamento Sintético'!$A:$H,4,0)</f>
        <v>Copia da SBC (012223) - TAPUME/CERCAMENTO COM TELA PLÁSTICA, ALTURA 1,20M</v>
      </c>
      <c r="C27" s="200" t="n">
        <f aca="false">ROUND(C28/$F$74,4)</f>
        <v>0.0025</v>
      </c>
      <c r="D27" s="201" t="n">
        <v>0.5</v>
      </c>
      <c r="E27" s="200" t="n">
        <v>0.5</v>
      </c>
      <c r="F27" s="200" t="n">
        <v>0</v>
      </c>
    </row>
    <row r="28" customFormat="false" ht="14.25" hidden="false" customHeight="false" outlineLevel="0" collapsed="false">
      <c r="A28" s="199"/>
      <c r="B28" s="199"/>
      <c r="C28" s="202" t="n">
        <f aca="false">VLOOKUP($A27,'Orçamento Sintético'!$A:$H,8,0)</f>
        <v>1461.9</v>
      </c>
      <c r="D28" s="203" t="n">
        <f aca="false">ROUND($C28*D27,2)</f>
        <v>730.95</v>
      </c>
      <c r="E28" s="202" t="n">
        <f aca="false">ROUND($C28*E27,2)</f>
        <v>730.95</v>
      </c>
      <c r="F28" s="202" t="n">
        <f aca="false">ROUND($C28*F27,2)</f>
        <v>0</v>
      </c>
    </row>
    <row r="29" customFormat="false" ht="14.25" hidden="false" customHeight="true" outlineLevel="0" collapsed="false">
      <c r="A29" s="199" t="s">
        <v>117</v>
      </c>
      <c r="B29" s="199" t="str">
        <f aca="false">VLOOKUP($A29,'Orçamento Sintético'!$A:$H,4,0)</f>
        <v>Cópia da FDE (13.80.013) - Proteção / isolamento de superfícies com lona plástica preta</v>
      </c>
      <c r="C29" s="200" t="n">
        <f aca="false">ROUND(C30/$F$74,4)</f>
        <v>0.0002</v>
      </c>
      <c r="D29" s="201" t="n">
        <v>0.34</v>
      </c>
      <c r="E29" s="200" t="n">
        <v>0.33</v>
      </c>
      <c r="F29" s="200" t="n">
        <v>0.33</v>
      </c>
    </row>
    <row r="30" customFormat="false" ht="14.25" hidden="false" customHeight="false" outlineLevel="0" collapsed="false">
      <c r="A30" s="199"/>
      <c r="B30" s="199"/>
      <c r="C30" s="202" t="n">
        <f aca="false">VLOOKUP($A29,'Orçamento Sintético'!$A:$H,8,0)</f>
        <v>90.3</v>
      </c>
      <c r="D30" s="203" t="n">
        <f aca="false">ROUND($C30*D29,2)</f>
        <v>30.7</v>
      </c>
      <c r="E30" s="202" t="n">
        <f aca="false">ROUND($C30*E29,2)</f>
        <v>29.8</v>
      </c>
      <c r="F30" s="202" t="n">
        <f aca="false">ROUND($C30*F29,2)</f>
        <v>29.8</v>
      </c>
    </row>
    <row r="31" customFormat="false" ht="14.25" hidden="false" customHeight="true" outlineLevel="0" collapsed="false">
      <c r="A31" s="204" t="s">
        <v>123</v>
      </c>
      <c r="B31" s="204" t="str">
        <f aca="false">VLOOKUP($A31,'Orçamento Sintético'!$A:$H,4,0)</f>
        <v>REMOÇÃO</v>
      </c>
      <c r="C31" s="205" t="n">
        <f aca="false">ROUND(C32/$F$74,4)</f>
        <v>0.0017</v>
      </c>
      <c r="D31" s="205" t="n">
        <f aca="false">ROUND(D32/$C32,4)</f>
        <v>0.4564</v>
      </c>
      <c r="E31" s="205" t="n">
        <f aca="false">ROUND(E32/$C32,4)</f>
        <v>0.4193</v>
      </c>
      <c r="F31" s="205" t="n">
        <f aca="false">ROUND(F32/$C32,4)</f>
        <v>0.1243</v>
      </c>
    </row>
    <row r="32" customFormat="false" ht="14.25" hidden="false" customHeight="false" outlineLevel="0" collapsed="false">
      <c r="A32" s="204"/>
      <c r="B32" s="204"/>
      <c r="C32" s="206" t="n">
        <f aca="false">VLOOKUP($A31,'Orçamento Sintético'!$A:$H,8,0)</f>
        <v>956.21</v>
      </c>
      <c r="D32" s="206" t="n">
        <f aca="false">D34+D36+D38+D40</f>
        <v>436.41</v>
      </c>
      <c r="E32" s="206" t="n">
        <f aca="false">E34+E36+E38+E40</f>
        <v>400.92</v>
      </c>
      <c r="F32" s="206" t="n">
        <f aca="false">F34+F36+F38+F40</f>
        <v>118.88</v>
      </c>
    </row>
    <row r="33" customFormat="false" ht="14.25" hidden="false" customHeight="true" outlineLevel="0" collapsed="false">
      <c r="A33" s="199" t="s">
        <v>125</v>
      </c>
      <c r="B33" s="199" t="str">
        <f aca="false">VLOOKUP($A33,'Orçamento Sintético'!$A:$H,4,0)</f>
        <v>Transporte de material – bota-fora, D.M.T = 15,0 km</v>
      </c>
      <c r="C33" s="200" t="n">
        <f aca="false">ROUND(C34/$F$74,4)</f>
        <v>0.0005</v>
      </c>
      <c r="D33" s="201" t="n">
        <v>1</v>
      </c>
      <c r="E33" s="200" t="n">
        <v>0</v>
      </c>
      <c r="F33" s="200" t="n">
        <v>0</v>
      </c>
    </row>
    <row r="34" customFormat="false" ht="14.25" hidden="false" customHeight="false" outlineLevel="0" collapsed="false">
      <c r="A34" s="199"/>
      <c r="B34" s="199"/>
      <c r="C34" s="202" t="n">
        <f aca="false">VLOOKUP($A33,'Orçamento Sintético'!$A:$H,8,0)</f>
        <v>298.02</v>
      </c>
      <c r="D34" s="203" t="n">
        <f aca="false">ROUND($C34*D33,2)</f>
        <v>298.02</v>
      </c>
      <c r="E34" s="202" t="n">
        <f aca="false">ROUND($C34*E33,2)</f>
        <v>0</v>
      </c>
      <c r="F34" s="202" t="n">
        <f aca="false">ROUND($C34*F33,2)</f>
        <v>0</v>
      </c>
    </row>
    <row r="35" customFormat="false" ht="14.25" hidden="false" customHeight="true" outlineLevel="0" collapsed="false">
      <c r="A35" s="199" t="s">
        <v>129</v>
      </c>
      <c r="B35" s="199" t="str">
        <f aca="false">VLOOKUP($A35,'Orçamento Sintético'!$A:$H,4,0)</f>
        <v>Transporte de material – bota-fora, D.M.T = 50,0 km</v>
      </c>
      <c r="C35" s="200" t="n">
        <f aca="false">ROUND(C36/$F$74,4)</f>
        <v>0.0007</v>
      </c>
      <c r="D35" s="201" t="n">
        <v>0</v>
      </c>
      <c r="E35" s="200" t="n">
        <v>1</v>
      </c>
      <c r="F35" s="200" t="n">
        <v>0</v>
      </c>
    </row>
    <row r="36" customFormat="false" ht="14.25" hidden="false" customHeight="false" outlineLevel="0" collapsed="false">
      <c r="A36" s="199"/>
      <c r="B36" s="199"/>
      <c r="C36" s="202" t="n">
        <f aca="false">VLOOKUP($A35,'Orçamento Sintético'!$A:$H,8,0)</f>
        <v>381.42</v>
      </c>
      <c r="D36" s="203" t="n">
        <f aca="false">ROUND($C36*D35,2)</f>
        <v>0</v>
      </c>
      <c r="E36" s="202" t="n">
        <f aca="false">ROUND($C36*E35,2)</f>
        <v>381.42</v>
      </c>
      <c r="F36" s="202" t="n">
        <f aca="false">ROUND($C36*F35,2)</f>
        <v>0</v>
      </c>
    </row>
    <row r="37" customFormat="false" ht="14.25" hidden="false" customHeight="true" outlineLevel="0" collapsed="false">
      <c r="A37" s="199" t="s">
        <v>132</v>
      </c>
      <c r="B37" s="199" t="str">
        <f aca="false">VLOOKUP($A37,'Orçamento Sintético'!$A:$H,4,0)</f>
        <v>TRANSPORTE HORIZONTAL MANUAL, DE SACOS DE 50 KG (UNIDADE: KGXKM). AF_07/2019</v>
      </c>
      <c r="C37" s="200" t="n">
        <f aca="false">ROUND(C38/$F$74,4)</f>
        <v>0.0001</v>
      </c>
      <c r="D37" s="201" t="n">
        <v>0.5</v>
      </c>
      <c r="E37" s="200" t="n">
        <v>0.5</v>
      </c>
      <c r="F37" s="200" t="n">
        <v>0</v>
      </c>
    </row>
    <row r="38" customFormat="false" ht="14.25" hidden="false" customHeight="false" outlineLevel="0" collapsed="false">
      <c r="A38" s="199"/>
      <c r="B38" s="199"/>
      <c r="C38" s="202" t="n">
        <f aca="false">VLOOKUP($A37,'Orçamento Sintético'!$A:$H,8,0)</f>
        <v>39</v>
      </c>
      <c r="D38" s="203" t="n">
        <f aca="false">ROUND($C38*D37,2)</f>
        <v>19.5</v>
      </c>
      <c r="E38" s="202" t="n">
        <f aca="false">ROUND($C38*E37,2)</f>
        <v>19.5</v>
      </c>
      <c r="F38" s="202" t="n">
        <f aca="false">ROUND($C38*F37,2)</f>
        <v>0</v>
      </c>
    </row>
    <row r="39" customFormat="false" ht="14.25" hidden="false" customHeight="true" outlineLevel="0" collapsed="false">
      <c r="A39" s="199" t="s">
        <v>134</v>
      </c>
      <c r="B39" s="199" t="str">
        <f aca="false">VLOOKUP($A39,'Orçamento Sintético'!$A:$H,4,0)</f>
        <v>Copia da SINAPI (97644) - Remoção e recolocação de ralos, tampas, tampões e grelhas.</v>
      </c>
      <c r="C39" s="200" t="n">
        <f aca="false">ROUND(C40/$F$74,4)</f>
        <v>0.0004</v>
      </c>
      <c r="D39" s="201" t="n">
        <v>0.5</v>
      </c>
      <c r="E39" s="200" t="n">
        <v>0</v>
      </c>
      <c r="F39" s="200" t="n">
        <v>0.5</v>
      </c>
    </row>
    <row r="40" customFormat="false" ht="14.25" hidden="false" customHeight="false" outlineLevel="0" collapsed="false">
      <c r="A40" s="199"/>
      <c r="B40" s="199"/>
      <c r="C40" s="202" t="n">
        <f aca="false">VLOOKUP($A39,'Orçamento Sintético'!$A:$H,8,0)</f>
        <v>237.77</v>
      </c>
      <c r="D40" s="203" t="n">
        <f aca="false">ROUND($C40*D39,2)</f>
        <v>118.89</v>
      </c>
      <c r="E40" s="202" t="n">
        <f aca="false">ROUND($C40*E39,2)</f>
        <v>0</v>
      </c>
      <c r="F40" s="202" t="n">
        <f aca="false">TRUNC($C40*F39,2)</f>
        <v>118.88</v>
      </c>
    </row>
    <row r="41" s="68" customFormat="true" ht="11.25" hidden="false" customHeight="true" outlineLevel="0" collapsed="false">
      <c r="A41" s="189" t="s">
        <v>66</v>
      </c>
      <c r="B41" s="190" t="str">
        <f aca="false">VLOOKUP($A41,'Orçamento Sintético'!$A:$H,4,0)</f>
        <v>SERVIÇOS AUXILIARES E ADMINISTRATIVOS</v>
      </c>
      <c r="C41" s="191" t="n">
        <f aca="false">ROUND(C42/$F$74,4)</f>
        <v>0.0491</v>
      </c>
      <c r="D41" s="192" t="n">
        <f aca="false">ROUND(D42/$C42,4)</f>
        <v>0.32</v>
      </c>
      <c r="E41" s="192" t="n">
        <f aca="false">ROUND(E42/$C42,4)</f>
        <v>0.32</v>
      </c>
      <c r="F41" s="192" t="n">
        <f aca="false">ROUND(F42/$C42,4)</f>
        <v>0.36</v>
      </c>
    </row>
    <row r="42" s="68" customFormat="true" ht="11.25" hidden="false" customHeight="false" outlineLevel="0" collapsed="false">
      <c r="A42" s="189"/>
      <c r="B42" s="190"/>
      <c r="C42" s="193" t="n">
        <f aca="false">VLOOKUP($A41,'Orçamento Sintético'!$A:$H,8,0)</f>
        <v>28397.43</v>
      </c>
      <c r="D42" s="194" t="n">
        <f aca="false">D44</f>
        <v>9087.18</v>
      </c>
      <c r="E42" s="194" t="n">
        <f aca="false">E44</f>
        <v>9087.18</v>
      </c>
      <c r="F42" s="194" t="n">
        <f aca="false">F44</f>
        <v>10223.07</v>
      </c>
    </row>
    <row r="43" customFormat="false" ht="14.25" hidden="false" customHeight="true" outlineLevel="0" collapsed="false">
      <c r="A43" s="195" t="s">
        <v>138</v>
      </c>
      <c r="B43" s="195" t="str">
        <f aca="false">VLOOKUP($A43,'Orçamento Sintético'!$A:$H,4,0)</f>
        <v>PESSOAL</v>
      </c>
      <c r="C43" s="196" t="n">
        <f aca="false">ROUND(C44/$F$74,4)</f>
        <v>0.0491</v>
      </c>
      <c r="D43" s="196" t="n">
        <f aca="false">ROUND(D44/$C44,4)</f>
        <v>0.32</v>
      </c>
      <c r="E43" s="197" t="n">
        <f aca="false">ROUND(E44/$C44,4)</f>
        <v>0.32</v>
      </c>
      <c r="F43" s="197" t="n">
        <f aca="false">ROUND(F44/$C44,4)</f>
        <v>0.36</v>
      </c>
    </row>
    <row r="44" customFormat="false" ht="14.25" hidden="false" customHeight="false" outlineLevel="0" collapsed="false">
      <c r="A44" s="195"/>
      <c r="B44" s="195"/>
      <c r="C44" s="198" t="n">
        <f aca="false">VLOOKUP($A43,'Orçamento Sintético'!$A:$H,8,0)</f>
        <v>28397.43</v>
      </c>
      <c r="D44" s="198" t="n">
        <f aca="false">D46+D48</f>
        <v>9087.18</v>
      </c>
      <c r="E44" s="198" t="n">
        <f aca="false">E46+E48</f>
        <v>9087.18</v>
      </c>
      <c r="F44" s="198" t="n">
        <f aca="false">F46+F48</f>
        <v>10223.07</v>
      </c>
    </row>
    <row r="45" customFormat="false" ht="14.25" hidden="false" customHeight="true" outlineLevel="0" collapsed="false">
      <c r="A45" s="207" t="s">
        <v>140</v>
      </c>
      <c r="B45" s="199" t="str">
        <f aca="false">VLOOKUP($A45,'Orçamento Sintético'!$A:$H,4,0)</f>
        <v>ENCARREGADO GERAL DE OBRAS COM ENCARGOS COMPLEMENTARES</v>
      </c>
      <c r="C45" s="200" t="n">
        <f aca="false">ROUND(C46/$F$74,4)</f>
        <v>0.0214</v>
      </c>
      <c r="D45" s="201" t="n">
        <v>0.32</v>
      </c>
      <c r="E45" s="200" t="n">
        <v>0.32</v>
      </c>
      <c r="F45" s="200" t="n">
        <v>0.36</v>
      </c>
    </row>
    <row r="46" customFormat="false" ht="14.25" hidden="false" customHeight="false" outlineLevel="0" collapsed="false">
      <c r="A46" s="207"/>
      <c r="B46" s="199"/>
      <c r="C46" s="202" t="n">
        <f aca="false">VLOOKUP($A45,'Orçamento Sintético'!$A:$H,8,0)</f>
        <v>12345.96</v>
      </c>
      <c r="D46" s="203" t="n">
        <f aca="false">ROUND($C46*D45,2)</f>
        <v>3950.71</v>
      </c>
      <c r="E46" s="202" t="n">
        <f aca="false">ROUND($C46*E45,2)</f>
        <v>3950.71</v>
      </c>
      <c r="F46" s="202" t="n">
        <f aca="false">TRUNC($C46*F45,2)</f>
        <v>4444.54</v>
      </c>
    </row>
    <row r="47" customFormat="false" ht="14.25" hidden="false" customHeight="true" outlineLevel="0" collapsed="false">
      <c r="A47" s="207" t="s">
        <v>142</v>
      </c>
      <c r="B47" s="199" t="str">
        <f aca="false">VLOOKUP($A47,'Orçamento Sintético'!$A:$H,4,0)</f>
        <v>ENGENHEIRO CIVIL DE OBRA PLENO COM ENCARGOS COMPLEMENTARES</v>
      </c>
      <c r="C47" s="200" t="n">
        <f aca="false">ROUND(C48/$F$74,4)</f>
        <v>0.0278</v>
      </c>
      <c r="D47" s="201" t="n">
        <v>0.32</v>
      </c>
      <c r="E47" s="200" t="n">
        <v>0.32</v>
      </c>
      <c r="F47" s="200" t="n">
        <v>0.36</v>
      </c>
    </row>
    <row r="48" customFormat="false" ht="14.25" hidden="false" customHeight="false" outlineLevel="0" collapsed="false">
      <c r="A48" s="207"/>
      <c r="B48" s="199"/>
      <c r="C48" s="202" t="n">
        <f aca="false">VLOOKUP($A47,'Orçamento Sintético'!$A:$H,8,0)</f>
        <v>16051.47</v>
      </c>
      <c r="D48" s="203" t="n">
        <f aca="false">ROUND($C48*D47,2)</f>
        <v>5136.47</v>
      </c>
      <c r="E48" s="202" t="n">
        <f aca="false">ROUND($C48*E47,2)</f>
        <v>5136.47</v>
      </c>
      <c r="F48" s="202" t="n">
        <f aca="false">ROUND($C48*F47,2)</f>
        <v>5778.53</v>
      </c>
    </row>
    <row r="49" s="68" customFormat="true" ht="11.25" hidden="false" customHeight="true" outlineLevel="0" collapsed="false">
      <c r="A49" s="189" t="s">
        <v>67</v>
      </c>
      <c r="B49" s="190" t="str">
        <f aca="false">VLOOKUP($A49,'Orçamento Sintético'!$A:$H,4,0)</f>
        <v>ARQUITETURA</v>
      </c>
      <c r="C49" s="191" t="n">
        <f aca="false">ROUND(C50/$F$74,4)</f>
        <v>0.8983</v>
      </c>
      <c r="D49" s="192" t="n">
        <f aca="false">ROUND(D50/$C50,4)</f>
        <v>0.319</v>
      </c>
      <c r="E49" s="192" t="n">
        <f aca="false">ROUND(E50/$C50,4)</f>
        <v>0.3208</v>
      </c>
      <c r="F49" s="192" t="n">
        <f aca="false">ROUND(F50/$C50,4)</f>
        <v>0.3602</v>
      </c>
    </row>
    <row r="50" s="68" customFormat="true" ht="11.25" hidden="false" customHeight="false" outlineLevel="0" collapsed="false">
      <c r="A50" s="189"/>
      <c r="B50" s="190"/>
      <c r="C50" s="193" t="n">
        <f aca="false">VLOOKUP($A49,'Orçamento Sintético'!$A:$H,8,0)</f>
        <v>519306.1</v>
      </c>
      <c r="D50" s="194" t="n">
        <f aca="false">D52</f>
        <v>165677.95</v>
      </c>
      <c r="E50" s="194" t="n">
        <f aca="false">E52</f>
        <v>166587.08</v>
      </c>
      <c r="F50" s="194" t="n">
        <f aca="false">F52</f>
        <v>187041.08</v>
      </c>
    </row>
    <row r="51" customFormat="false" ht="14.25" hidden="false" customHeight="true" outlineLevel="0" collapsed="false">
      <c r="A51" s="195" t="s">
        <v>145</v>
      </c>
      <c r="B51" s="195" t="str">
        <f aca="false">VLOOKUP($A51,'Orçamento Sintético'!$A:$H,4,0)</f>
        <v>REVESTIMENTOS</v>
      </c>
      <c r="C51" s="196" t="n">
        <f aca="false">ROUND(C52/$F$74,4)</f>
        <v>0.8983</v>
      </c>
      <c r="D51" s="196" t="n">
        <f aca="false">ROUND(D52/$C52,4)</f>
        <v>0.319</v>
      </c>
      <c r="E51" s="197" t="n">
        <f aca="false">ROUND(E52/$C52,4)</f>
        <v>0.3208</v>
      </c>
      <c r="F51" s="197" t="n">
        <f aca="false">ROUND(F52/$C52,4)</f>
        <v>0.3602</v>
      </c>
    </row>
    <row r="52" customFormat="false" ht="14.25" hidden="false" customHeight="false" outlineLevel="0" collapsed="false">
      <c r="A52" s="195"/>
      <c r="B52" s="195"/>
      <c r="C52" s="198" t="n">
        <f aca="false">VLOOKUP($A51,'Orçamento Sintético'!$A:$H,8,0)</f>
        <v>519306.1</v>
      </c>
      <c r="D52" s="198" t="n">
        <f aca="false">D54+D58</f>
        <v>165677.95</v>
      </c>
      <c r="E52" s="198" t="n">
        <f aca="false">E54+E58</f>
        <v>166587.08</v>
      </c>
      <c r="F52" s="198" t="n">
        <f aca="false">F54+F58</f>
        <v>187041.08</v>
      </c>
    </row>
    <row r="53" customFormat="false" ht="14.25" hidden="false" customHeight="true" outlineLevel="0" collapsed="false">
      <c r="A53" s="204" t="s">
        <v>147</v>
      </c>
      <c r="B53" s="204" t="str">
        <f aca="false">VLOOKUP($A53,'Orçamento Sintético'!$A:$H,4,0)</f>
        <v>REVESTIMENTOS DE PISO</v>
      </c>
      <c r="C53" s="205" t="n">
        <f aca="false">ROUND(C54/$F$74,4)</f>
        <v>0.8956</v>
      </c>
      <c r="D53" s="205" t="n">
        <f aca="false">ROUND(D54/$C54,4)</f>
        <v>0.32</v>
      </c>
      <c r="E53" s="205" t="n">
        <f aca="false">ROUND(E54/$C54,4)</f>
        <v>0.32</v>
      </c>
      <c r="F53" s="205" t="n">
        <f aca="false">ROUND(F54/$C54,4)</f>
        <v>0.36</v>
      </c>
    </row>
    <row r="54" customFormat="false" ht="14.25" hidden="false" customHeight="false" outlineLevel="0" collapsed="false">
      <c r="A54" s="204"/>
      <c r="B54" s="204"/>
      <c r="C54" s="206" t="n">
        <f aca="false">VLOOKUP($A53,'Orçamento Sintético'!$A:$H,8,0)</f>
        <v>517743.6</v>
      </c>
      <c r="D54" s="206" t="n">
        <f aca="false">D56</f>
        <v>165677.95</v>
      </c>
      <c r="E54" s="206" t="n">
        <f aca="false">E56</f>
        <v>165677.95</v>
      </c>
      <c r="F54" s="206" t="n">
        <f aca="false">F56</f>
        <v>186387.7</v>
      </c>
    </row>
    <row r="55" customFormat="false" ht="33" hidden="false" customHeight="true" outlineLevel="0" collapsed="false">
      <c r="A55" s="199" t="s">
        <v>149</v>
      </c>
      <c r="B55" s="199" t="str">
        <f aca="false">VLOOKUP($A55,'Orçamento Sintético'!$A:$H,4,0)</f>
        <v>Revestimento multicamadas (ou multilayers) de alta resistência (RAD) a base de resina epóxi, e=3mm - conforme CEE e anexos - incluso remoção total do revestimento atual, tratamento de fissuras e correções pontuais, selamento e regularização do substrato com primer epóxi - 2 camadas, lixamento fino, limpeza e isolamento dos quadrantes, aplicação dos acabamentos (top coat) da circulação de veículos com aspersão de agregado antiderrapante e tinta epóxi altos sólidos com máquina airless, além da demarcação e sinalização horizontal com tinta poliuretano (PU)</v>
      </c>
      <c r="C55" s="200" t="n">
        <f aca="false">ROUND(C56/$F$74,4)</f>
        <v>0.8956</v>
      </c>
      <c r="D55" s="201" t="n">
        <v>0.32</v>
      </c>
      <c r="E55" s="200" t="n">
        <v>0.32</v>
      </c>
      <c r="F55" s="200" t="n">
        <v>0.36</v>
      </c>
    </row>
    <row r="56" customFormat="false" ht="31.5" hidden="false" customHeight="true" outlineLevel="0" collapsed="false">
      <c r="A56" s="199"/>
      <c r="B56" s="199"/>
      <c r="C56" s="202" t="n">
        <f aca="false">VLOOKUP($A55,'Orçamento Sintético'!$A:$H,8,0)</f>
        <v>517743.6</v>
      </c>
      <c r="D56" s="203" t="n">
        <f aca="false">ROUND($C56*D55,2)</f>
        <v>165677.95</v>
      </c>
      <c r="E56" s="202" t="n">
        <f aca="false">ROUND($C56*E55,2)</f>
        <v>165677.95</v>
      </c>
      <c r="F56" s="202" t="n">
        <f aca="false">ROUND($C56*F55,2)</f>
        <v>186387.7</v>
      </c>
    </row>
    <row r="57" customFormat="false" ht="14.25" hidden="false" customHeight="true" outlineLevel="0" collapsed="false">
      <c r="A57" s="204" t="s">
        <v>152</v>
      </c>
      <c r="B57" s="204" t="str">
        <f aca="false">VLOOKUP($A57,'Orçamento Sintético'!$A:$H,4,0)</f>
        <v>PINTURAS</v>
      </c>
      <c r="C57" s="205" t="n">
        <f aca="false">ROUND(C58/$F$74,4)</f>
        <v>0.0027</v>
      </c>
      <c r="D57" s="205" t="n">
        <f aca="false">ROUND(D58/$C58,4)</f>
        <v>0</v>
      </c>
      <c r="E57" s="205" t="n">
        <f aca="false">ROUND(E58/$C58,4)</f>
        <v>0.5818</v>
      </c>
      <c r="F57" s="205" t="n">
        <f aca="false">ROUND(F58/$C58,4)</f>
        <v>0.4182</v>
      </c>
    </row>
    <row r="58" customFormat="false" ht="14.25" hidden="false" customHeight="false" outlineLevel="0" collapsed="false">
      <c r="A58" s="204"/>
      <c r="B58" s="204"/>
      <c r="C58" s="206" t="n">
        <f aca="false">VLOOKUP($A57,'Orçamento Sintético'!$A:$H,8,0)</f>
        <v>1562.5</v>
      </c>
      <c r="D58" s="206" t="n">
        <f aca="false">D60+D62</f>
        <v>0</v>
      </c>
      <c r="E58" s="206" t="n">
        <f aca="false">E60+E62</f>
        <v>909.13</v>
      </c>
      <c r="F58" s="206" t="n">
        <f aca="false">F60+F62</f>
        <v>653.38</v>
      </c>
    </row>
    <row r="59" customFormat="false" ht="18" hidden="false" customHeight="true" outlineLevel="0" collapsed="false">
      <c r="A59" s="199" t="s">
        <v>154</v>
      </c>
      <c r="B59" s="199" t="str">
        <f aca="false">VLOOKUP($A59,'Orçamento Sintético'!$A:$H,4,0)</f>
        <v>PINTURA COM TINTA ALQUÍDICA DE ACABAMENTO (ESMALTE SINTÉTICO ACETINADO) APLICADA A ROLO OU PINCEL SOBRE SUPERFÍCIES METÁLICAS (EXCETO PERFIL) EXECUTADO EM OBRA (02 DEMÃOS). AF_01/2020</v>
      </c>
      <c r="C59" s="200" t="n">
        <f aca="false">ROUND(C60/$F$74,4)</f>
        <v>0.0023</v>
      </c>
      <c r="D59" s="201" t="n">
        <v>0</v>
      </c>
      <c r="E59" s="200" t="n">
        <v>0.5</v>
      </c>
      <c r="F59" s="200" t="n">
        <v>0.5</v>
      </c>
    </row>
    <row r="60" customFormat="false" ht="18" hidden="false" customHeight="true" outlineLevel="0" collapsed="false">
      <c r="A60" s="199"/>
      <c r="B60" s="199"/>
      <c r="C60" s="202" t="n">
        <f aca="false">VLOOKUP($A59,'Orçamento Sintético'!$A:$H,8,0)</f>
        <v>1306.75</v>
      </c>
      <c r="D60" s="203" t="n">
        <f aca="false">ROUND($C60*D59,2)</f>
        <v>0</v>
      </c>
      <c r="E60" s="202" t="n">
        <f aca="false">ROUND($C60*E59,2)</f>
        <v>653.38</v>
      </c>
      <c r="F60" s="202" t="n">
        <f aca="false">ROUND($C60*F59,2)</f>
        <v>653.38</v>
      </c>
    </row>
    <row r="61" customFormat="false" ht="18" hidden="false" customHeight="true" outlineLevel="0" collapsed="false">
      <c r="A61" s="199" t="s">
        <v>156</v>
      </c>
      <c r="B61" s="199" t="str">
        <f aca="false">VLOOKUP($A61,'Orçamento Sintético'!$A:$H,4,0)</f>
        <v>LIXAMENTO MANUAL EM SUPERFÍCIES METÁLICAS EM OBRA. AF_01/2020</v>
      </c>
      <c r="C61" s="200" t="n">
        <f aca="false">ROUND(C62/$F$74,4)</f>
        <v>0.0004</v>
      </c>
      <c r="D61" s="201" t="n">
        <v>0</v>
      </c>
      <c r="E61" s="200" t="n">
        <v>1</v>
      </c>
      <c r="F61" s="200"/>
    </row>
    <row r="62" customFormat="false" ht="18" hidden="false" customHeight="true" outlineLevel="0" collapsed="false">
      <c r="A62" s="199"/>
      <c r="B62" s="199"/>
      <c r="C62" s="202" t="n">
        <f aca="false">VLOOKUP($A61,'Orçamento Sintético'!$A:$H,8,0)</f>
        <v>255.75</v>
      </c>
      <c r="D62" s="203" t="n">
        <f aca="false">ROUND($C62*D61,2)</f>
        <v>0</v>
      </c>
      <c r="E62" s="202" t="n">
        <f aca="false">ROUND($C62*E61,2)</f>
        <v>255.75</v>
      </c>
      <c r="F62" s="202" t="n">
        <f aca="false">ROUND($C62*F61,2)</f>
        <v>0</v>
      </c>
    </row>
    <row r="63" s="68" customFormat="true" ht="11.25" hidden="false" customHeight="true" outlineLevel="0" collapsed="false">
      <c r="A63" s="189" t="s">
        <v>68</v>
      </c>
      <c r="B63" s="190" t="str">
        <f aca="false">VLOOKUP($A63,'Orçamento Sintético'!$A:$H,4,0)</f>
        <v>SERVIÇOS DIVERSOS</v>
      </c>
      <c r="C63" s="191" t="n">
        <f aca="false">ROUND(C64/$F$74,4)</f>
        <v>0.0092</v>
      </c>
      <c r="D63" s="192" t="n">
        <f aca="false">ROUND(D64/$C64,4)</f>
        <v>0</v>
      </c>
      <c r="E63" s="192" t="n">
        <f aca="false">ROUND(E64/$C64,4)</f>
        <v>0.4</v>
      </c>
      <c r="F63" s="192" t="n">
        <f aca="false">ROUND(F64/$C64,4)</f>
        <v>0.6</v>
      </c>
    </row>
    <row r="64" s="68" customFormat="true" ht="11.25" hidden="false" customHeight="false" outlineLevel="0" collapsed="false">
      <c r="A64" s="189"/>
      <c r="B64" s="190"/>
      <c r="C64" s="193" t="n">
        <f aca="false">VLOOKUP($A63,'Orçamento Sintético'!$A:$H,8,0)</f>
        <v>5298.32</v>
      </c>
      <c r="D64" s="194" t="n">
        <f aca="false">D66</f>
        <v>0</v>
      </c>
      <c r="E64" s="194" t="n">
        <f aca="false">E66</f>
        <v>2119.33</v>
      </c>
      <c r="F64" s="194" t="n">
        <f aca="false">F66</f>
        <v>3178.99</v>
      </c>
    </row>
    <row r="65" customFormat="false" ht="14.25" hidden="false" customHeight="true" outlineLevel="0" collapsed="false">
      <c r="A65" s="195" t="s">
        <v>159</v>
      </c>
      <c r="B65" s="195" t="str">
        <f aca="false">VLOOKUP($A65,'Orçamento Sintético'!$A:$H,4,0)</f>
        <v>LIMPEZA DA OBRA</v>
      </c>
      <c r="C65" s="196" t="n">
        <f aca="false">ROUND(C66/$F$74,4)</f>
        <v>0.0092</v>
      </c>
      <c r="D65" s="196" t="n">
        <f aca="false">ROUND(D66/$C66,4)</f>
        <v>0</v>
      </c>
      <c r="E65" s="197" t="n">
        <f aca="false">ROUND(E66/$C66,4)</f>
        <v>0.4</v>
      </c>
      <c r="F65" s="197" t="n">
        <f aca="false">ROUND(F66/$C66,4)</f>
        <v>0.6</v>
      </c>
    </row>
    <row r="66" customFormat="false" ht="14.25" hidden="false" customHeight="false" outlineLevel="0" collapsed="false">
      <c r="A66" s="195"/>
      <c r="B66" s="195"/>
      <c r="C66" s="198" t="n">
        <f aca="false">VLOOKUP($A65,'Orçamento Sintético'!$A:$H,8,0)</f>
        <v>5298.32</v>
      </c>
      <c r="D66" s="198" t="n">
        <f aca="false">D68</f>
        <v>0</v>
      </c>
      <c r="E66" s="198" t="n">
        <f aca="false">E68</f>
        <v>2119.33</v>
      </c>
      <c r="F66" s="198" t="n">
        <f aca="false">F68</f>
        <v>3178.99</v>
      </c>
    </row>
    <row r="67" customFormat="false" ht="14.25" hidden="false" customHeight="true" outlineLevel="0" collapsed="false">
      <c r="A67" s="199" t="s">
        <v>161</v>
      </c>
      <c r="B67" s="199" t="str">
        <f aca="false">VLOOKUP($A67,'Orçamento Sintético'!$A:$H,4,0)</f>
        <v>LIMPEZA DE PISO CERÂMICO OU PORCELANATO COM PANO ÚMIDO. AF_04/2019</v>
      </c>
      <c r="C67" s="200" t="n">
        <f aca="false">ROUND(C68/$F$74,4)</f>
        <v>0.0092</v>
      </c>
      <c r="D67" s="201" t="n">
        <v>0</v>
      </c>
      <c r="E67" s="200" t="n">
        <v>0.4</v>
      </c>
      <c r="F67" s="200" t="n">
        <v>0.6</v>
      </c>
    </row>
    <row r="68" customFormat="false" ht="14.25" hidden="false" customHeight="false" outlineLevel="0" collapsed="false">
      <c r="A68" s="199"/>
      <c r="B68" s="199"/>
      <c r="C68" s="202" t="n">
        <f aca="false">VLOOKUP($A67,'Orçamento Sintético'!$A:$H,8,0)</f>
        <v>5298.32</v>
      </c>
      <c r="D68" s="203" t="n">
        <f aca="false">ROUND($C68*D67,2)</f>
        <v>0</v>
      </c>
      <c r="E68" s="202" t="n">
        <f aca="false">ROUND($C68*E67,2)</f>
        <v>2119.33</v>
      </c>
      <c r="F68" s="202" t="n">
        <f aca="false">ROUND($C68*F67,2)</f>
        <v>3178.99</v>
      </c>
    </row>
    <row r="69" customFormat="false" ht="13.9" hidden="false" customHeight="true" outlineLevel="0" collapsed="false">
      <c r="A69" s="208" t="s">
        <v>320</v>
      </c>
      <c r="B69" s="208"/>
      <c r="C69" s="209"/>
      <c r="D69" s="210" t="n">
        <f aca="false">ROUND(D70/$F$74,4)</f>
        <v>0.3239</v>
      </c>
      <c r="E69" s="210" t="n">
        <f aca="false">ROUND(E70/$F$74,4)</f>
        <v>0.3291</v>
      </c>
      <c r="F69" s="210" t="n">
        <f aca="false">ROUND(F70/$F$74,4)</f>
        <v>0.347</v>
      </c>
    </row>
    <row r="70" customFormat="false" ht="13.9" hidden="false" customHeight="true" outlineLevel="0" collapsed="false">
      <c r="A70" s="211" t="s">
        <v>321</v>
      </c>
      <c r="B70" s="211"/>
      <c r="C70" s="209"/>
      <c r="D70" s="212" t="n">
        <f aca="false">D10+D22+D42+D50+D64</f>
        <v>187241.38</v>
      </c>
      <c r="E70" s="212" t="n">
        <f aca="false">E10+E22+E42+E50+E64</f>
        <v>190233.45</v>
      </c>
      <c r="F70" s="212" t="n">
        <f aca="false">F10+F22+F42+F50+F64</f>
        <v>200591.82</v>
      </c>
    </row>
    <row r="71" customFormat="false" ht="13.9" hidden="false" customHeight="true" outlineLevel="0" collapsed="false">
      <c r="A71" s="213" t="s">
        <v>262</v>
      </c>
      <c r="B71" s="213"/>
      <c r="C71" s="209"/>
      <c r="D71" s="214" t="n">
        <f aca="false">TRUNC(D70*'Composição de BDI'!$D$23,2)</f>
        <v>41417.79</v>
      </c>
      <c r="E71" s="214" t="n">
        <f aca="false">TRUNC(E70*'Composição de BDI'!$D$23,2)</f>
        <v>42079.63</v>
      </c>
      <c r="F71" s="214" t="n">
        <f aca="false">TRUNC(F70*'Composição de BDI'!$D$23,2)</f>
        <v>44370.91</v>
      </c>
    </row>
    <row r="72" customFormat="false" ht="13.9" hidden="false" customHeight="true" outlineLevel="0" collapsed="false">
      <c r="A72" s="215" t="s">
        <v>322</v>
      </c>
      <c r="B72" s="215"/>
      <c r="C72" s="215"/>
      <c r="D72" s="216" t="n">
        <f aca="false">TRUNC(SUM(D70:D71),2)</f>
        <v>228659.17</v>
      </c>
      <c r="E72" s="216" t="n">
        <f aca="false">TRUNC(SUM(E70:E71),2)</f>
        <v>232313.08</v>
      </c>
      <c r="F72" s="216" t="n">
        <f aca="false">TRUNC(SUM(F70:F71),2)</f>
        <v>244962.73</v>
      </c>
    </row>
    <row r="73" customFormat="false" ht="13.9" hidden="false" customHeight="true" outlineLevel="0" collapsed="false">
      <c r="A73" s="208" t="s">
        <v>323</v>
      </c>
      <c r="B73" s="208"/>
      <c r="C73" s="209"/>
      <c r="D73" s="210" t="n">
        <f aca="false">D69</f>
        <v>0.3239</v>
      </c>
      <c r="E73" s="210" t="n">
        <f aca="false">D73+E69</f>
        <v>0.653</v>
      </c>
      <c r="F73" s="210" t="n">
        <f aca="false">E73+F69</f>
        <v>1</v>
      </c>
    </row>
    <row r="74" customFormat="false" ht="13.9" hidden="false" customHeight="true" outlineLevel="0" collapsed="false">
      <c r="A74" s="213" t="s">
        <v>324</v>
      </c>
      <c r="B74" s="213"/>
      <c r="C74" s="209"/>
      <c r="D74" s="212" t="n">
        <f aca="false">D70</f>
        <v>187241.38</v>
      </c>
      <c r="E74" s="212" t="n">
        <f aca="false">D74+E70</f>
        <v>377474.83</v>
      </c>
      <c r="F74" s="212" t="n">
        <f aca="false">E74+F70</f>
        <v>578066.65</v>
      </c>
    </row>
    <row r="75" customFormat="false" ht="13.9" hidden="false" customHeight="true" outlineLevel="0" collapsed="false">
      <c r="A75" s="215" t="s">
        <v>325</v>
      </c>
      <c r="B75" s="215"/>
      <c r="C75" s="215"/>
      <c r="D75" s="216" t="n">
        <f aca="false">D72</f>
        <v>228659.17</v>
      </c>
      <c r="E75" s="216" t="n">
        <f aca="false">D75+E72</f>
        <v>460972.25</v>
      </c>
      <c r="F75" s="216" t="n">
        <f aca="false">E75+F72</f>
        <v>705934.98</v>
      </c>
    </row>
  </sheetData>
  <mergeCells count="69">
    <mergeCell ref="D1:F4"/>
    <mergeCell ref="A7:F7"/>
    <mergeCell ref="A9:A10"/>
    <mergeCell ref="B9:B10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B35:B36"/>
    <mergeCell ref="A37:A38"/>
    <mergeCell ref="B37:B38"/>
    <mergeCell ref="A39:A40"/>
    <mergeCell ref="B39:B40"/>
    <mergeCell ref="A41:A42"/>
    <mergeCell ref="B41:B42"/>
    <mergeCell ref="A43:A44"/>
    <mergeCell ref="B43:B44"/>
    <mergeCell ref="A45:A46"/>
    <mergeCell ref="B45:B46"/>
    <mergeCell ref="A47:A48"/>
    <mergeCell ref="B47:B48"/>
    <mergeCell ref="A49:A50"/>
    <mergeCell ref="B49:B50"/>
    <mergeCell ref="A51:A52"/>
    <mergeCell ref="B51:B52"/>
    <mergeCell ref="A53:A54"/>
    <mergeCell ref="B53:B54"/>
    <mergeCell ref="A55:A56"/>
    <mergeCell ref="B55:B56"/>
    <mergeCell ref="A57:A58"/>
    <mergeCell ref="B57:B58"/>
    <mergeCell ref="A59:A60"/>
    <mergeCell ref="B59:B60"/>
    <mergeCell ref="A61:A62"/>
    <mergeCell ref="B61:B62"/>
    <mergeCell ref="A63:A64"/>
    <mergeCell ref="B63:B64"/>
    <mergeCell ref="A65:A66"/>
    <mergeCell ref="B65:B66"/>
    <mergeCell ref="A67:A68"/>
    <mergeCell ref="B67:B68"/>
    <mergeCell ref="A69:B69"/>
    <mergeCell ref="A70:B70"/>
    <mergeCell ref="A71:B71"/>
    <mergeCell ref="A72:B72"/>
    <mergeCell ref="A73:B73"/>
    <mergeCell ref="A74:B74"/>
    <mergeCell ref="A75:B75"/>
  </mergeCells>
  <conditionalFormatting sqref="E14:F14 E18:F18 E20:F20">
    <cfRule type="cellIs" priority="2" operator="equal" aboveAverage="0" equalAverage="0" bottom="0" percent="0" rank="0" text="" dxfId="0">
      <formula>0</formula>
    </cfRule>
  </conditionalFormatting>
  <conditionalFormatting sqref="F13">
    <cfRule type="cellIs" priority="3" operator="equal" aboveAverage="0" equalAverage="0" bottom="0" percent="0" rank="0" text="" dxfId="1">
      <formula>0</formula>
    </cfRule>
  </conditionalFormatting>
  <conditionalFormatting sqref="E13">
    <cfRule type="cellIs" priority="4" operator="equal" aboveAverage="0" equalAverage="0" bottom="0" percent="0" rank="0" text="" dxfId="2">
      <formula>0</formula>
    </cfRule>
  </conditionalFormatting>
  <conditionalFormatting sqref="D10:F10">
    <cfRule type="cellIs" priority="5" operator="equal" aboveAverage="0" equalAverage="0" bottom="0" percent="0" rank="0" text="" dxfId="3">
      <formula>0</formula>
    </cfRule>
  </conditionalFormatting>
  <conditionalFormatting sqref="D9:E9">
    <cfRule type="cellIs" priority="6" operator="equal" aboveAverage="0" equalAverage="0" bottom="0" percent="0" rank="0" text="" dxfId="4">
      <formula>0</formula>
    </cfRule>
  </conditionalFormatting>
  <conditionalFormatting sqref="F9">
    <cfRule type="cellIs" priority="7" operator="equal" aboveAverage="0" equalAverage="0" bottom="0" percent="0" rank="0" text="" dxfId="5">
      <formula>0</formula>
    </cfRule>
  </conditionalFormatting>
  <conditionalFormatting sqref="C12">
    <cfRule type="cellIs" priority="8" operator="equal" aboveAverage="0" equalAverage="0" bottom="0" percent="0" rank="0" text="" dxfId="6">
      <formula>0</formula>
    </cfRule>
  </conditionalFormatting>
  <conditionalFormatting sqref="D12:F12">
    <cfRule type="cellIs" priority="9" operator="equal" aboveAverage="0" equalAverage="0" bottom="0" percent="0" rank="0" text="" dxfId="7">
      <formula>0</formula>
    </cfRule>
  </conditionalFormatting>
  <conditionalFormatting sqref="D11:F11">
    <cfRule type="cellIs" priority="10" operator="equal" aboveAverage="0" equalAverage="0" bottom="0" percent="0" rank="0" text="" dxfId="8">
      <formula>0</formula>
    </cfRule>
  </conditionalFormatting>
  <conditionalFormatting sqref="D13:D14 D17:D20">
    <cfRule type="cellIs" priority="11" operator="equal" aboveAverage="0" equalAverage="0" bottom="0" percent="0" rank="0" text="" dxfId="9">
      <formula>0</formula>
    </cfRule>
  </conditionalFormatting>
  <conditionalFormatting sqref="D22:F22">
    <cfRule type="cellIs" priority="12" operator="equal" aboveAverage="0" equalAverage="0" bottom="0" percent="0" rank="0" text="" dxfId="10">
      <formula>0</formula>
    </cfRule>
  </conditionalFormatting>
  <conditionalFormatting sqref="D21:E21">
    <cfRule type="cellIs" priority="13" operator="equal" aboveAverage="0" equalAverage="0" bottom="0" percent="0" rank="0" text="" dxfId="11">
      <formula>0</formula>
    </cfRule>
  </conditionalFormatting>
  <conditionalFormatting sqref="F21">
    <cfRule type="cellIs" priority="14" operator="equal" aboveAverage="0" equalAverage="0" bottom="0" percent="0" rank="0" text="" dxfId="12">
      <formula>0</formula>
    </cfRule>
  </conditionalFormatting>
  <conditionalFormatting sqref="C24">
    <cfRule type="cellIs" priority="15" operator="equal" aboveAverage="0" equalAverage="0" bottom="0" percent="0" rank="0" text="" dxfId="13">
      <formula>0</formula>
    </cfRule>
  </conditionalFormatting>
  <conditionalFormatting sqref="D24:F24">
    <cfRule type="cellIs" priority="16" operator="equal" aboveAverage="0" equalAverage="0" bottom="0" percent="0" rank="0" text="" dxfId="14">
      <formula>0</formula>
    </cfRule>
  </conditionalFormatting>
  <conditionalFormatting sqref="D23:F23">
    <cfRule type="cellIs" priority="17" operator="equal" aboveAverage="0" equalAverage="0" bottom="0" percent="0" rank="0" text="" dxfId="15">
      <formula>0</formula>
    </cfRule>
  </conditionalFormatting>
  <conditionalFormatting sqref="D25:F25">
    <cfRule type="cellIs" priority="18" operator="equal" aboveAverage="0" equalAverage="0" bottom="0" percent="0" rank="0" text="" dxfId="16">
      <formula>0</formula>
    </cfRule>
  </conditionalFormatting>
  <conditionalFormatting sqref="D26:F26">
    <cfRule type="cellIs" priority="19" operator="equal" aboveAverage="0" equalAverage="0" bottom="0" percent="0" rank="0" text="" dxfId="17">
      <formula>0</formula>
    </cfRule>
  </conditionalFormatting>
  <conditionalFormatting sqref="E28:F28 E30:F30 E34:F34 E36:F36 E38:F38 E40:F40">
    <cfRule type="cellIs" priority="20" operator="equal" aboveAverage="0" equalAverage="0" bottom="0" percent="0" rank="0" text="" dxfId="18">
      <formula>0</formula>
    </cfRule>
  </conditionalFormatting>
  <conditionalFormatting sqref="F27">
    <cfRule type="cellIs" priority="21" operator="equal" aboveAverage="0" equalAverage="0" bottom="0" percent="0" rank="0" text="" dxfId="19">
      <formula>0</formula>
    </cfRule>
  </conditionalFormatting>
  <conditionalFormatting sqref="E27">
    <cfRule type="cellIs" priority="22" operator="equal" aboveAverage="0" equalAverage="0" bottom="0" percent="0" rank="0" text="" dxfId="20">
      <formula>0</formula>
    </cfRule>
  </conditionalFormatting>
  <conditionalFormatting sqref="D27:D30 D33:D40">
    <cfRule type="cellIs" priority="23" operator="equal" aboveAverage="0" equalAverage="0" bottom="0" percent="0" rank="0" text="" dxfId="21">
      <formula>0</formula>
    </cfRule>
  </conditionalFormatting>
  <conditionalFormatting sqref="E46:F46">
    <cfRule type="cellIs" priority="24" operator="equal" aboveAverage="0" equalAverage="0" bottom="0" percent="0" rank="0" text="" dxfId="22">
      <formula>0</formula>
    </cfRule>
  </conditionalFormatting>
  <conditionalFormatting sqref="F45">
    <cfRule type="cellIs" priority="25" operator="equal" aboveAverage="0" equalAverage="0" bottom="0" percent="0" rank="0" text="" dxfId="23">
      <formula>0</formula>
    </cfRule>
  </conditionalFormatting>
  <conditionalFormatting sqref="E45">
    <cfRule type="cellIs" priority="26" operator="equal" aboveAverage="0" equalAverage="0" bottom="0" percent="0" rank="0" text="" dxfId="24">
      <formula>0</formula>
    </cfRule>
  </conditionalFormatting>
  <conditionalFormatting sqref="D45:D46">
    <cfRule type="cellIs" priority="27" operator="equal" aboveAverage="0" equalAverage="0" bottom="0" percent="0" rank="0" text="" dxfId="25">
      <formula>0</formula>
    </cfRule>
  </conditionalFormatting>
  <conditionalFormatting sqref="E48:F48">
    <cfRule type="cellIs" priority="28" operator="equal" aboveAverage="0" equalAverage="0" bottom="0" percent="0" rank="0" text="" dxfId="26">
      <formula>0</formula>
    </cfRule>
  </conditionalFormatting>
  <conditionalFormatting sqref="F47">
    <cfRule type="cellIs" priority="29" operator="equal" aboveAverage="0" equalAverage="0" bottom="0" percent="0" rank="0" text="" dxfId="27">
      <formula>0</formula>
    </cfRule>
  </conditionalFormatting>
  <conditionalFormatting sqref="E47">
    <cfRule type="cellIs" priority="30" operator="equal" aboveAverage="0" equalAverage="0" bottom="0" percent="0" rank="0" text="" dxfId="28">
      <formula>0</formula>
    </cfRule>
  </conditionalFormatting>
  <conditionalFormatting sqref="D47:D48">
    <cfRule type="cellIs" priority="31" operator="equal" aboveAverage="0" equalAverage="0" bottom="0" percent="0" rank="0" text="" dxfId="29">
      <formula>0</formula>
    </cfRule>
  </conditionalFormatting>
  <conditionalFormatting sqref="E56:F56">
    <cfRule type="cellIs" priority="32" operator="equal" aboveAverage="0" equalAverage="0" bottom="0" percent="0" rank="0" text="" dxfId="30">
      <formula>0</formula>
    </cfRule>
  </conditionalFormatting>
  <conditionalFormatting sqref="F55">
    <cfRule type="cellIs" priority="33" operator="equal" aboveAverage="0" equalAverage="0" bottom="0" percent="0" rank="0" text="" dxfId="31">
      <formula>0</formula>
    </cfRule>
  </conditionalFormatting>
  <conditionalFormatting sqref="E55">
    <cfRule type="cellIs" priority="34" operator="equal" aboveAverage="0" equalAverage="0" bottom="0" percent="0" rank="0" text="" dxfId="32">
      <formula>0</formula>
    </cfRule>
  </conditionalFormatting>
  <conditionalFormatting sqref="D55:D56">
    <cfRule type="cellIs" priority="35" operator="equal" aboveAverage="0" equalAverage="0" bottom="0" percent="0" rank="0" text="" dxfId="33">
      <formula>0</formula>
    </cfRule>
  </conditionalFormatting>
  <conditionalFormatting sqref="E60:F60 E62:F62">
    <cfRule type="cellIs" priority="36" operator="equal" aboveAverage="0" equalAverage="0" bottom="0" percent="0" rank="0" text="" dxfId="34">
      <formula>0</formula>
    </cfRule>
  </conditionalFormatting>
  <conditionalFormatting sqref="F59">
    <cfRule type="cellIs" priority="37" operator="equal" aboveAverage="0" equalAverage="0" bottom="0" percent="0" rank="0" text="" dxfId="35">
      <formula>0</formula>
    </cfRule>
  </conditionalFormatting>
  <conditionalFormatting sqref="E59">
    <cfRule type="cellIs" priority="38" operator="equal" aboveAverage="0" equalAverage="0" bottom="0" percent="0" rank="0" text="" dxfId="36">
      <formula>0</formula>
    </cfRule>
  </conditionalFormatting>
  <conditionalFormatting sqref="D59:D62">
    <cfRule type="cellIs" priority="39" operator="equal" aboveAverage="0" equalAverage="0" bottom="0" percent="0" rank="0" text="" dxfId="37">
      <formula>0</formula>
    </cfRule>
  </conditionalFormatting>
  <conditionalFormatting sqref="E68:F68">
    <cfRule type="cellIs" priority="40" operator="equal" aboveAverage="0" equalAverage="0" bottom="0" percent="0" rank="0" text="" dxfId="38">
      <formula>0</formula>
    </cfRule>
  </conditionalFormatting>
  <conditionalFormatting sqref="F67">
    <cfRule type="cellIs" priority="41" operator="equal" aboveAverage="0" equalAverage="0" bottom="0" percent="0" rank="0" text="" dxfId="39">
      <formula>0</formula>
    </cfRule>
  </conditionalFormatting>
  <conditionalFormatting sqref="E67">
    <cfRule type="cellIs" priority="42" operator="equal" aboveAverage="0" equalAverage="0" bottom="0" percent="0" rank="0" text="" dxfId="40">
      <formula>0</formula>
    </cfRule>
  </conditionalFormatting>
  <conditionalFormatting sqref="D67:D68">
    <cfRule type="cellIs" priority="43" operator="equal" aboveAverage="0" equalAverage="0" bottom="0" percent="0" rank="0" text="" dxfId="41">
      <formula>0</formula>
    </cfRule>
  </conditionalFormatting>
  <conditionalFormatting sqref="D42:F42">
    <cfRule type="cellIs" priority="44" operator="equal" aboveAverage="0" equalAverage="0" bottom="0" percent="0" rank="0" text="" dxfId="42">
      <formula>0</formula>
    </cfRule>
  </conditionalFormatting>
  <conditionalFormatting sqref="D41:E41">
    <cfRule type="cellIs" priority="45" operator="equal" aboveAverage="0" equalAverage="0" bottom="0" percent="0" rank="0" text="" dxfId="43">
      <formula>0</formula>
    </cfRule>
  </conditionalFormatting>
  <conditionalFormatting sqref="F41">
    <cfRule type="cellIs" priority="46" operator="equal" aboveAverage="0" equalAverage="0" bottom="0" percent="0" rank="0" text="" dxfId="44">
      <formula>0</formula>
    </cfRule>
  </conditionalFormatting>
  <conditionalFormatting sqref="D50:F50">
    <cfRule type="cellIs" priority="47" operator="equal" aboveAverage="0" equalAverage="0" bottom="0" percent="0" rank="0" text="" dxfId="45">
      <formula>0</formula>
    </cfRule>
  </conditionalFormatting>
  <conditionalFormatting sqref="D49:E49">
    <cfRule type="cellIs" priority="48" operator="equal" aboveAverage="0" equalAverage="0" bottom="0" percent="0" rank="0" text="" dxfId="46">
      <formula>0</formula>
    </cfRule>
  </conditionalFormatting>
  <conditionalFormatting sqref="F49">
    <cfRule type="cellIs" priority="49" operator="equal" aboveAverage="0" equalAverage="0" bottom="0" percent="0" rank="0" text="" dxfId="47">
      <formula>0</formula>
    </cfRule>
  </conditionalFormatting>
  <conditionalFormatting sqref="D64:E64">
    <cfRule type="cellIs" priority="50" operator="equal" aboveAverage="0" equalAverage="0" bottom="0" percent="0" rank="0" text="" dxfId="48">
      <formula>0</formula>
    </cfRule>
  </conditionalFormatting>
  <conditionalFormatting sqref="D63:E63">
    <cfRule type="cellIs" priority="51" operator="equal" aboveAverage="0" equalAverage="0" bottom="0" percent="0" rank="0" text="" dxfId="49">
      <formula>0</formula>
    </cfRule>
  </conditionalFormatting>
  <conditionalFormatting sqref="F64">
    <cfRule type="cellIs" priority="52" operator="equal" aboveAverage="0" equalAverage="0" bottom="0" percent="0" rank="0" text="" dxfId="50">
      <formula>0</formula>
    </cfRule>
  </conditionalFormatting>
  <conditionalFormatting sqref="F63">
    <cfRule type="cellIs" priority="53" operator="equal" aboveAverage="0" equalAverage="0" bottom="0" percent="0" rank="0" text="" dxfId="51">
      <formula>0</formula>
    </cfRule>
  </conditionalFormatting>
  <conditionalFormatting sqref="C44">
    <cfRule type="cellIs" priority="54" operator="equal" aboveAverage="0" equalAverage="0" bottom="0" percent="0" rank="0" text="" dxfId="52">
      <formula>0</formula>
    </cfRule>
  </conditionalFormatting>
  <conditionalFormatting sqref="D44:F44">
    <cfRule type="cellIs" priority="55" operator="equal" aboveAverage="0" equalAverage="0" bottom="0" percent="0" rank="0" text="" dxfId="53">
      <formula>0</formula>
    </cfRule>
  </conditionalFormatting>
  <conditionalFormatting sqref="D43:F43">
    <cfRule type="cellIs" priority="56" operator="equal" aboveAverage="0" equalAverage="0" bottom="0" percent="0" rank="0" text="" dxfId="54">
      <formula>0</formula>
    </cfRule>
  </conditionalFormatting>
  <conditionalFormatting sqref="C52">
    <cfRule type="cellIs" priority="57" operator="equal" aboveAverage="0" equalAverage="0" bottom="0" percent="0" rank="0" text="" dxfId="55">
      <formula>0</formula>
    </cfRule>
  </conditionalFormatting>
  <conditionalFormatting sqref="D52:F52">
    <cfRule type="cellIs" priority="58" operator="equal" aboveAverage="0" equalAverage="0" bottom="0" percent="0" rank="0" text="" dxfId="56">
      <formula>0</formula>
    </cfRule>
  </conditionalFormatting>
  <conditionalFormatting sqref="D51:F51">
    <cfRule type="cellIs" priority="59" operator="equal" aboveAverage="0" equalAverage="0" bottom="0" percent="0" rank="0" text="" dxfId="57">
      <formula>0</formula>
    </cfRule>
  </conditionalFormatting>
  <conditionalFormatting sqref="C66">
    <cfRule type="cellIs" priority="60" operator="equal" aboveAverage="0" equalAverage="0" bottom="0" percent="0" rank="0" text="" dxfId="58">
      <formula>0</formula>
    </cfRule>
  </conditionalFormatting>
  <conditionalFormatting sqref="D66:F66">
    <cfRule type="cellIs" priority="61" operator="equal" aboveAverage="0" equalAverage="0" bottom="0" percent="0" rank="0" text="" dxfId="59">
      <formula>0</formula>
    </cfRule>
  </conditionalFormatting>
  <conditionalFormatting sqref="D65:F65">
    <cfRule type="cellIs" priority="62" operator="equal" aboveAverage="0" equalAverage="0" bottom="0" percent="0" rank="0" text="" dxfId="60">
      <formula>0</formula>
    </cfRule>
  </conditionalFormatting>
  <conditionalFormatting sqref="D53:F53">
    <cfRule type="cellIs" priority="63" operator="equal" aboveAverage="0" equalAverage="0" bottom="0" percent="0" rank="0" text="" dxfId="61">
      <formula>0</formula>
    </cfRule>
  </conditionalFormatting>
  <conditionalFormatting sqref="D54:F54">
    <cfRule type="cellIs" priority="64" operator="equal" aboveAverage="0" equalAverage="0" bottom="0" percent="0" rank="0" text="" dxfId="62">
      <formula>0</formula>
    </cfRule>
  </conditionalFormatting>
  <conditionalFormatting sqref="C16">
    <cfRule type="cellIs" priority="65" operator="equal" aboveAverage="0" equalAverage="0" bottom="0" percent="0" rank="0" text="" dxfId="63">
      <formula>0</formula>
    </cfRule>
  </conditionalFormatting>
  <conditionalFormatting sqref="D16:F16">
    <cfRule type="cellIs" priority="66" operator="equal" aboveAverage="0" equalAverage="0" bottom="0" percent="0" rank="0" text="" dxfId="64">
      <formula>0</formula>
    </cfRule>
  </conditionalFormatting>
  <conditionalFormatting sqref="D15:F15">
    <cfRule type="cellIs" priority="67" operator="equal" aboveAverage="0" equalAverage="0" bottom="0" percent="0" rank="0" text="" dxfId="65">
      <formula>0</formula>
    </cfRule>
  </conditionalFormatting>
  <conditionalFormatting sqref="F17">
    <cfRule type="cellIs" priority="68" operator="equal" aboveAverage="0" equalAverage="0" bottom="0" percent="0" rank="0" text="" dxfId="66">
      <formula>0</formula>
    </cfRule>
  </conditionalFormatting>
  <conditionalFormatting sqref="E17">
    <cfRule type="cellIs" priority="69" operator="equal" aboveAverage="0" equalAverage="0" bottom="0" percent="0" rank="0" text="" dxfId="67">
      <formula>0</formula>
    </cfRule>
  </conditionalFormatting>
  <conditionalFormatting sqref="F19">
    <cfRule type="cellIs" priority="70" operator="equal" aboveAverage="0" equalAverage="0" bottom="0" percent="0" rank="0" text="" dxfId="68">
      <formula>0</formula>
    </cfRule>
  </conditionalFormatting>
  <conditionalFormatting sqref="E19">
    <cfRule type="cellIs" priority="71" operator="equal" aboveAverage="0" equalAverage="0" bottom="0" percent="0" rank="0" text="" dxfId="69">
      <formula>0</formula>
    </cfRule>
  </conditionalFormatting>
  <conditionalFormatting sqref="F29">
    <cfRule type="cellIs" priority="72" operator="equal" aboveAverage="0" equalAverage="0" bottom="0" percent="0" rank="0" text="" dxfId="70">
      <formula>0</formula>
    </cfRule>
  </conditionalFormatting>
  <conditionalFormatting sqref="E29">
    <cfRule type="cellIs" priority="73" operator="equal" aboveAverage="0" equalAverage="0" bottom="0" percent="0" rank="0" text="" dxfId="71">
      <formula>0</formula>
    </cfRule>
  </conditionalFormatting>
  <conditionalFormatting sqref="D31:F31">
    <cfRule type="cellIs" priority="74" operator="equal" aboveAverage="0" equalAverage="0" bottom="0" percent="0" rank="0" text="" dxfId="72">
      <formula>0</formula>
    </cfRule>
  </conditionalFormatting>
  <conditionalFormatting sqref="D32:F32">
    <cfRule type="cellIs" priority="75" operator="equal" aboveAverage="0" equalAverage="0" bottom="0" percent="0" rank="0" text="" dxfId="73">
      <formula>0</formula>
    </cfRule>
  </conditionalFormatting>
  <conditionalFormatting sqref="F33">
    <cfRule type="cellIs" priority="76" operator="equal" aboveAverage="0" equalAverage="0" bottom="0" percent="0" rank="0" text="" dxfId="74">
      <formula>0</formula>
    </cfRule>
  </conditionalFormatting>
  <conditionalFormatting sqref="E33">
    <cfRule type="cellIs" priority="77" operator="equal" aboveAverage="0" equalAverage="0" bottom="0" percent="0" rank="0" text="" dxfId="75">
      <formula>0</formula>
    </cfRule>
  </conditionalFormatting>
  <conditionalFormatting sqref="F35">
    <cfRule type="cellIs" priority="78" operator="equal" aboveAverage="0" equalAverage="0" bottom="0" percent="0" rank="0" text="" dxfId="76">
      <formula>0</formula>
    </cfRule>
  </conditionalFormatting>
  <conditionalFormatting sqref="E35">
    <cfRule type="cellIs" priority="79" operator="equal" aboveAverage="0" equalAverage="0" bottom="0" percent="0" rank="0" text="" dxfId="77">
      <formula>0</formula>
    </cfRule>
  </conditionalFormatting>
  <conditionalFormatting sqref="F37">
    <cfRule type="cellIs" priority="80" operator="equal" aboveAverage="0" equalAverage="0" bottom="0" percent="0" rank="0" text="" dxfId="78">
      <formula>0</formula>
    </cfRule>
  </conditionalFormatting>
  <conditionalFormatting sqref="E37">
    <cfRule type="cellIs" priority="81" operator="equal" aboveAverage="0" equalAverage="0" bottom="0" percent="0" rank="0" text="" dxfId="79">
      <formula>0</formula>
    </cfRule>
  </conditionalFormatting>
  <conditionalFormatting sqref="F39">
    <cfRule type="cellIs" priority="82" operator="equal" aboveAverage="0" equalAverage="0" bottom="0" percent="0" rank="0" text="" dxfId="80">
      <formula>0</formula>
    </cfRule>
  </conditionalFormatting>
  <conditionalFormatting sqref="E39">
    <cfRule type="cellIs" priority="83" operator="equal" aboveAverage="0" equalAverage="0" bottom="0" percent="0" rank="0" text="" dxfId="81">
      <formula>0</formula>
    </cfRule>
  </conditionalFormatting>
  <conditionalFormatting sqref="D57:F57">
    <cfRule type="cellIs" priority="84" operator="equal" aboveAverage="0" equalAverage="0" bottom="0" percent="0" rank="0" text="" dxfId="82">
      <formula>0</formula>
    </cfRule>
  </conditionalFormatting>
  <conditionalFormatting sqref="D58:F58">
    <cfRule type="cellIs" priority="85" operator="equal" aboveAverage="0" equalAverage="0" bottom="0" percent="0" rank="0" text="" dxfId="83">
      <formula>0</formula>
    </cfRule>
  </conditionalFormatting>
  <conditionalFormatting sqref="F61">
    <cfRule type="cellIs" priority="86" operator="equal" aboveAverage="0" equalAverage="0" bottom="0" percent="0" rank="0" text="" dxfId="84">
      <formula>0</formula>
    </cfRule>
  </conditionalFormatting>
  <conditionalFormatting sqref="E61">
    <cfRule type="cellIs" priority="87" operator="equal" aboveAverage="0" equalAverage="0" bottom="0" percent="0" rank="0" text="" dxfId="85">
      <formula>0</formula>
    </cfRule>
  </conditionalFormatting>
  <printOptions headings="false" gridLines="false" gridLinesSet="true" horizontalCentered="true" verticalCentered="false"/>
  <pageMargins left="0.511805555555555" right="0.511805555555555" top="0.7875" bottom="0.78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3E5841F7296C4B8C532B94A714D6A7" ma:contentTypeVersion="4" ma:contentTypeDescription="Crie um novo documento." ma:contentTypeScope="" ma:versionID="7c1145f39d4572dddde57e82f854fe77">
  <xsd:schema xmlns:xsd="http://www.w3.org/2001/XMLSchema" xmlns:xs="http://www.w3.org/2001/XMLSchema" xmlns:p="http://schemas.microsoft.com/office/2006/metadata/properties" xmlns:ns2="1af1214f-7394-495c-8a63-b622cce1a77a" xmlns:ns3="869185de-465d-42f1-8214-951a9f3c6be4" targetNamespace="http://schemas.microsoft.com/office/2006/metadata/properties" ma:root="true" ma:fieldsID="8ee74f650aa053ff663dadfa3ae33e49" ns2:_="" ns3:_="">
    <xsd:import namespace="1af1214f-7394-495c-8a63-b622cce1a77a"/>
    <xsd:import namespace="869185de-465d-42f1-8214-951a9f3c6b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1214f-7394-495c-8a63-b622cce1a7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9185de-465d-42f1-8214-951a9f3c6be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EFA786-F82E-4FCD-9E6D-937E81EC46AA}"/>
</file>

<file path=customXml/itemProps2.xml><?xml version="1.0" encoding="utf-8"?>
<ds:datastoreItem xmlns:ds="http://schemas.openxmlformats.org/officeDocument/2006/customXml" ds:itemID="{60739910-F4FE-4995-BF58-31D0B858F2F9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LibreOffice/7.0.6.2$Windows_X86_64 LibreOffice_project/144abb84a525d8e30c9dbbefa69cbbf2d8d4ae3b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2022-06-28T00:16:53Z</dcterms:created>
  <dc:creator>axlsx</dc:creator>
  <dc:description/>
  <dc:language>pt-BR</dc:language>
  <cp:lastModifiedBy/>
  <dcterms:modified xsi:type="dcterms:W3CDTF">2023-06-20T16:40:51Z</dcterms:modified>
  <cp:revision>299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